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mani_s.p\Documents\"/>
    </mc:Choice>
  </mc:AlternateContent>
  <bookViews>
    <workbookView xWindow="-105" yWindow="-105" windowWidth="19425" windowHeight="10305"/>
  </bookViews>
  <sheets>
    <sheet name="1. General Govt" sheetId="13" r:id="rId1"/>
    <sheet name="1.1Central Govt." sheetId="14" r:id="rId2"/>
    <sheet name="1.2Local Govt." sheetId="15" r:id="rId3"/>
    <sheet name="2.Non Fin. Pub. Corp" sheetId="16" r:id="rId4"/>
    <sheet name="3.Fin. Pub. Corp." sheetId="17" r:id="rId5"/>
    <sheet name="4. Total Public Sector" sheetId="18" r:id="rId6"/>
  </sheets>
  <externalReferences>
    <externalReference r:id="rId7"/>
  </externalReferences>
  <definedNames>
    <definedName name="NPAKR2407">[1]NP_AKR_SMT1_2018!$B$19:$F$142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" i="14" l="1"/>
  <c r="G24" i="16"/>
  <c r="J15" i="14" l="1"/>
  <c r="J3" i="18" l="1"/>
  <c r="J3" i="17"/>
  <c r="B3" i="18"/>
  <c r="B3" i="17"/>
  <c r="J3" i="16"/>
  <c r="B3" i="16"/>
  <c r="J2" i="18"/>
  <c r="J2" i="17"/>
  <c r="J2" i="16"/>
  <c r="J47" i="17"/>
  <c r="I47" i="17"/>
  <c r="H47" i="17"/>
  <c r="G47" i="17"/>
  <c r="F47" i="17"/>
  <c r="E47" i="17"/>
  <c r="D47" i="17"/>
  <c r="C47" i="17"/>
  <c r="J43" i="17"/>
  <c r="I43" i="17"/>
  <c r="H43" i="17"/>
  <c r="G43" i="17"/>
  <c r="F43" i="17"/>
  <c r="E43" i="17"/>
  <c r="D43" i="17"/>
  <c r="C43" i="17"/>
  <c r="J41" i="17"/>
  <c r="I41" i="17"/>
  <c r="H41" i="17"/>
  <c r="G41" i="17"/>
  <c r="F41" i="17"/>
  <c r="E41" i="17"/>
  <c r="D41" i="17"/>
  <c r="C41" i="17"/>
  <c r="J40" i="17"/>
  <c r="I40" i="17"/>
  <c r="H40" i="17"/>
  <c r="G40" i="17"/>
  <c r="F40" i="17"/>
  <c r="E40" i="17"/>
  <c r="D40" i="17"/>
  <c r="C40" i="17"/>
  <c r="J39" i="17"/>
  <c r="I39" i="17"/>
  <c r="H39" i="17"/>
  <c r="G39" i="17"/>
  <c r="F39" i="17"/>
  <c r="E39" i="17"/>
  <c r="D39" i="17"/>
  <c r="C39" i="17"/>
  <c r="J38" i="17"/>
  <c r="I38" i="17"/>
  <c r="H38" i="17"/>
  <c r="G38" i="17"/>
  <c r="F38" i="17"/>
  <c r="E38" i="17"/>
  <c r="D38" i="17"/>
  <c r="C38" i="17"/>
  <c r="J37" i="17"/>
  <c r="I37" i="17"/>
  <c r="H37" i="17"/>
  <c r="G37" i="17"/>
  <c r="F37" i="17"/>
  <c r="E37" i="17"/>
  <c r="D37" i="17"/>
  <c r="C37" i="17"/>
  <c r="J36" i="17"/>
  <c r="I36" i="17"/>
  <c r="H36" i="17"/>
  <c r="G36" i="17"/>
  <c r="F36" i="17"/>
  <c r="E36" i="17"/>
  <c r="D36" i="17"/>
  <c r="C36" i="17"/>
  <c r="J35" i="17"/>
  <c r="I35" i="17"/>
  <c r="H35" i="17"/>
  <c r="G35" i="17"/>
  <c r="F35" i="17"/>
  <c r="E35" i="17"/>
  <c r="D35" i="17"/>
  <c r="C35" i="17"/>
  <c r="J34" i="17"/>
  <c r="I34" i="17"/>
  <c r="H34" i="17"/>
  <c r="G34" i="17"/>
  <c r="F34" i="17"/>
  <c r="E34" i="17"/>
  <c r="D34" i="17"/>
  <c r="C34" i="17"/>
  <c r="J33" i="17"/>
  <c r="I33" i="17"/>
  <c r="H33" i="17"/>
  <c r="G33" i="17"/>
  <c r="F33" i="17"/>
  <c r="E33" i="17"/>
  <c r="D33" i="17"/>
  <c r="C33" i="17"/>
  <c r="J24" i="17"/>
  <c r="I24" i="17"/>
  <c r="H24" i="17"/>
  <c r="G24" i="17"/>
  <c r="F24" i="17"/>
  <c r="E24" i="17"/>
  <c r="D24" i="17"/>
  <c r="C24" i="17"/>
  <c r="J15" i="17"/>
  <c r="I15" i="17"/>
  <c r="H15" i="17"/>
  <c r="G15" i="17"/>
  <c r="F15" i="17"/>
  <c r="E15" i="17"/>
  <c r="D15" i="17"/>
  <c r="C15" i="17"/>
  <c r="J7" i="17"/>
  <c r="I7" i="17"/>
  <c r="H7" i="17"/>
  <c r="G7" i="17"/>
  <c r="F7" i="17"/>
  <c r="E7" i="17"/>
  <c r="D7" i="17"/>
  <c r="C7" i="17"/>
  <c r="J47" i="16"/>
  <c r="I47" i="16"/>
  <c r="H47" i="16"/>
  <c r="G47" i="16"/>
  <c r="F47" i="16"/>
  <c r="E47" i="16"/>
  <c r="D47" i="16"/>
  <c r="C47" i="16"/>
  <c r="J43" i="16"/>
  <c r="I43" i="16"/>
  <c r="H43" i="16"/>
  <c r="G43" i="16"/>
  <c r="F43" i="16"/>
  <c r="E43" i="16"/>
  <c r="D43" i="16"/>
  <c r="C43" i="16"/>
  <c r="J41" i="16"/>
  <c r="I41" i="16"/>
  <c r="H41" i="16"/>
  <c r="G41" i="16"/>
  <c r="F41" i="16"/>
  <c r="E41" i="16"/>
  <c r="D41" i="16"/>
  <c r="C41" i="16"/>
  <c r="J40" i="16"/>
  <c r="I40" i="16"/>
  <c r="H40" i="16"/>
  <c r="G40" i="16"/>
  <c r="F40" i="16"/>
  <c r="E40" i="16"/>
  <c r="D40" i="16"/>
  <c r="C40" i="16"/>
  <c r="J39" i="16"/>
  <c r="I39" i="16"/>
  <c r="H39" i="16"/>
  <c r="G39" i="16"/>
  <c r="F39" i="16"/>
  <c r="E39" i="16"/>
  <c r="D39" i="16"/>
  <c r="C39" i="16"/>
  <c r="J38" i="16"/>
  <c r="I38" i="16"/>
  <c r="H38" i="16"/>
  <c r="G38" i="16"/>
  <c r="F38" i="16"/>
  <c r="E38" i="16"/>
  <c r="D38" i="16"/>
  <c r="C38" i="16"/>
  <c r="J37" i="16"/>
  <c r="I37" i="16"/>
  <c r="H37" i="16"/>
  <c r="G37" i="16"/>
  <c r="F37" i="16"/>
  <c r="E37" i="16"/>
  <c r="D37" i="16"/>
  <c r="C37" i="16"/>
  <c r="J36" i="16"/>
  <c r="I36" i="16"/>
  <c r="H36" i="16"/>
  <c r="G36" i="16"/>
  <c r="F36" i="16"/>
  <c r="E36" i="16"/>
  <c r="D36" i="16"/>
  <c r="C36" i="16"/>
  <c r="J35" i="16"/>
  <c r="I35" i="16"/>
  <c r="H35" i="16"/>
  <c r="G35" i="16"/>
  <c r="F35" i="16"/>
  <c r="E35" i="16"/>
  <c r="D35" i="16"/>
  <c r="C35" i="16"/>
  <c r="J34" i="16"/>
  <c r="I34" i="16"/>
  <c r="H34" i="16"/>
  <c r="G34" i="16"/>
  <c r="F34" i="16"/>
  <c r="E34" i="16"/>
  <c r="D34" i="16"/>
  <c r="C34" i="16"/>
  <c r="J33" i="16"/>
  <c r="I33" i="16"/>
  <c r="H33" i="16"/>
  <c r="G33" i="16"/>
  <c r="F33" i="16"/>
  <c r="E33" i="16"/>
  <c r="D33" i="16"/>
  <c r="C33" i="16"/>
  <c r="J24" i="16"/>
  <c r="I24" i="16"/>
  <c r="H24" i="16"/>
  <c r="F24" i="16"/>
  <c r="E24" i="16"/>
  <c r="D24" i="16"/>
  <c r="C24" i="16"/>
  <c r="J15" i="16"/>
  <c r="I15" i="16"/>
  <c r="H15" i="16"/>
  <c r="G15" i="16"/>
  <c r="F15" i="16"/>
  <c r="E15" i="16"/>
  <c r="D15" i="16"/>
  <c r="C15" i="16"/>
  <c r="J7" i="16"/>
  <c r="I7" i="16"/>
  <c r="H7" i="16"/>
  <c r="G7" i="16"/>
  <c r="F7" i="16"/>
  <c r="E7" i="16"/>
  <c r="D7" i="16"/>
  <c r="C7" i="16"/>
  <c r="H14" i="17" l="1"/>
  <c r="E14" i="17"/>
  <c r="H32" i="17"/>
  <c r="H57" i="17" s="1"/>
  <c r="G14" i="16"/>
  <c r="C14" i="17"/>
  <c r="I14" i="17"/>
  <c r="F14" i="17"/>
  <c r="E32" i="17"/>
  <c r="E57" i="17" s="1"/>
  <c r="G32" i="17"/>
  <c r="G57" i="17" s="1"/>
  <c r="G14" i="17"/>
  <c r="D14" i="17"/>
  <c r="J14" i="17"/>
  <c r="F32" i="17"/>
  <c r="F56" i="17" s="1"/>
  <c r="D32" i="17"/>
  <c r="D56" i="17" s="1"/>
  <c r="J32" i="17"/>
  <c r="J57" i="17" s="1"/>
  <c r="C32" i="17"/>
  <c r="C56" i="17" s="1"/>
  <c r="I32" i="17"/>
  <c r="I56" i="17" s="1"/>
  <c r="D14" i="16"/>
  <c r="J14" i="16"/>
  <c r="D32" i="16"/>
  <c r="D56" i="16" s="1"/>
  <c r="J32" i="16"/>
  <c r="J57" i="16" s="1"/>
  <c r="E14" i="16"/>
  <c r="F14" i="16"/>
  <c r="C32" i="16"/>
  <c r="C56" i="16" s="1"/>
  <c r="F32" i="16"/>
  <c r="F57" i="16" s="1"/>
  <c r="C14" i="16"/>
  <c r="I14" i="16"/>
  <c r="E32" i="16"/>
  <c r="E57" i="16" s="1"/>
  <c r="I32" i="16"/>
  <c r="I56" i="16" s="1"/>
  <c r="H14" i="16"/>
  <c r="G32" i="16"/>
  <c r="G57" i="16" s="1"/>
  <c r="H32" i="16"/>
  <c r="H56" i="16" s="1"/>
  <c r="I47" i="15"/>
  <c r="H47" i="15"/>
  <c r="G47" i="15"/>
  <c r="F47" i="15"/>
  <c r="E47" i="15"/>
  <c r="D47" i="15"/>
  <c r="C47" i="15"/>
  <c r="I43" i="15"/>
  <c r="H43" i="15"/>
  <c r="G43" i="15"/>
  <c r="F43" i="15"/>
  <c r="E43" i="15"/>
  <c r="D43" i="15"/>
  <c r="C43" i="15"/>
  <c r="I41" i="15"/>
  <c r="H41" i="15"/>
  <c r="G41" i="15"/>
  <c r="F41" i="15"/>
  <c r="E41" i="15"/>
  <c r="D41" i="15"/>
  <c r="C41" i="15"/>
  <c r="I40" i="15"/>
  <c r="H40" i="15"/>
  <c r="G40" i="15"/>
  <c r="F40" i="15"/>
  <c r="E40" i="15"/>
  <c r="D40" i="15"/>
  <c r="C40" i="15"/>
  <c r="I39" i="15"/>
  <c r="H39" i="15"/>
  <c r="G39" i="15"/>
  <c r="F39" i="15"/>
  <c r="E39" i="15"/>
  <c r="D39" i="15"/>
  <c r="C39" i="15"/>
  <c r="I38" i="15"/>
  <c r="H38" i="15"/>
  <c r="G38" i="15"/>
  <c r="F38" i="15"/>
  <c r="E38" i="15"/>
  <c r="D38" i="15"/>
  <c r="C38" i="15"/>
  <c r="I37" i="15"/>
  <c r="H37" i="15"/>
  <c r="G37" i="15"/>
  <c r="F37" i="15"/>
  <c r="E37" i="15"/>
  <c r="D37" i="15"/>
  <c r="C37" i="15"/>
  <c r="I36" i="15"/>
  <c r="H36" i="15"/>
  <c r="G36" i="15"/>
  <c r="F36" i="15"/>
  <c r="E36" i="15"/>
  <c r="D36" i="15"/>
  <c r="C36" i="15"/>
  <c r="I35" i="15"/>
  <c r="H35" i="15"/>
  <c r="G35" i="15"/>
  <c r="F35" i="15"/>
  <c r="E35" i="15"/>
  <c r="D35" i="15"/>
  <c r="C35" i="15"/>
  <c r="I34" i="15"/>
  <c r="H34" i="15"/>
  <c r="G34" i="15"/>
  <c r="F34" i="15"/>
  <c r="E34" i="15"/>
  <c r="D34" i="15"/>
  <c r="C34" i="15"/>
  <c r="I33" i="15"/>
  <c r="H33" i="15"/>
  <c r="G33" i="15"/>
  <c r="F33" i="15"/>
  <c r="E33" i="15"/>
  <c r="D33" i="15"/>
  <c r="C33" i="15"/>
  <c r="I24" i="15"/>
  <c r="H24" i="15"/>
  <c r="G24" i="15"/>
  <c r="F24" i="15"/>
  <c r="E24" i="15"/>
  <c r="D24" i="15"/>
  <c r="C24" i="15"/>
  <c r="I15" i="15"/>
  <c r="H15" i="15"/>
  <c r="G15" i="15"/>
  <c r="F15" i="15"/>
  <c r="E15" i="15"/>
  <c r="D15" i="15"/>
  <c r="C15" i="15"/>
  <c r="I7" i="15"/>
  <c r="H7" i="15"/>
  <c r="G7" i="15"/>
  <c r="F7" i="15"/>
  <c r="E7" i="15"/>
  <c r="D7" i="15"/>
  <c r="C7" i="15"/>
  <c r="I47" i="14"/>
  <c r="H47" i="14"/>
  <c r="G47" i="14"/>
  <c r="F47" i="14"/>
  <c r="E47" i="14"/>
  <c r="D47" i="14"/>
  <c r="C47" i="14"/>
  <c r="I43" i="14"/>
  <c r="H43" i="14"/>
  <c r="G43" i="14"/>
  <c r="F43" i="14"/>
  <c r="E43" i="14"/>
  <c r="D43" i="14"/>
  <c r="C43" i="14"/>
  <c r="I41" i="14"/>
  <c r="H41" i="14"/>
  <c r="G41" i="14"/>
  <c r="F41" i="14"/>
  <c r="E41" i="14"/>
  <c r="D41" i="14"/>
  <c r="C41" i="14"/>
  <c r="I40" i="14"/>
  <c r="H40" i="14"/>
  <c r="G40" i="14"/>
  <c r="F40" i="14"/>
  <c r="E40" i="14"/>
  <c r="D40" i="14"/>
  <c r="C40" i="14"/>
  <c r="I39" i="14"/>
  <c r="H39" i="14"/>
  <c r="G39" i="14"/>
  <c r="F39" i="14"/>
  <c r="E39" i="14"/>
  <c r="D39" i="14"/>
  <c r="C39" i="14"/>
  <c r="I38" i="14"/>
  <c r="H38" i="14"/>
  <c r="G38" i="14"/>
  <c r="F38" i="14"/>
  <c r="E38" i="14"/>
  <c r="D38" i="14"/>
  <c r="C38" i="14"/>
  <c r="I37" i="14"/>
  <c r="H37" i="14"/>
  <c r="G37" i="14"/>
  <c r="F37" i="14"/>
  <c r="E37" i="14"/>
  <c r="D37" i="14"/>
  <c r="C37" i="14"/>
  <c r="I36" i="14"/>
  <c r="H36" i="14"/>
  <c r="G36" i="14"/>
  <c r="F36" i="14"/>
  <c r="E36" i="14"/>
  <c r="D36" i="14"/>
  <c r="C36" i="14"/>
  <c r="I35" i="14"/>
  <c r="H35" i="14"/>
  <c r="G35" i="14"/>
  <c r="F35" i="14"/>
  <c r="E35" i="14"/>
  <c r="D35" i="14"/>
  <c r="C35" i="14"/>
  <c r="I34" i="14"/>
  <c r="H34" i="14"/>
  <c r="G34" i="14"/>
  <c r="F34" i="14"/>
  <c r="E34" i="14"/>
  <c r="D34" i="14"/>
  <c r="C34" i="14"/>
  <c r="I33" i="14"/>
  <c r="H33" i="14"/>
  <c r="G33" i="14"/>
  <c r="F33" i="14"/>
  <c r="E33" i="14"/>
  <c r="D33" i="14"/>
  <c r="C33" i="14"/>
  <c r="I24" i="14"/>
  <c r="H24" i="14"/>
  <c r="G24" i="14"/>
  <c r="F24" i="14"/>
  <c r="E24" i="14"/>
  <c r="D24" i="14"/>
  <c r="C24" i="14"/>
  <c r="I15" i="14"/>
  <c r="H15" i="14"/>
  <c r="G15" i="14"/>
  <c r="F15" i="14"/>
  <c r="E15" i="14"/>
  <c r="D15" i="14"/>
  <c r="C15" i="14"/>
  <c r="I7" i="14"/>
  <c r="H7" i="14"/>
  <c r="G7" i="14"/>
  <c r="F7" i="14"/>
  <c r="E7" i="14"/>
  <c r="D7" i="14"/>
  <c r="C7" i="14"/>
  <c r="F14" i="15" l="1"/>
  <c r="D14" i="15"/>
  <c r="H14" i="14"/>
  <c r="D14" i="14"/>
  <c r="I57" i="17"/>
  <c r="H56" i="17"/>
  <c r="C57" i="16"/>
  <c r="D57" i="16"/>
  <c r="H14" i="15"/>
  <c r="I14" i="15"/>
  <c r="I14" i="14"/>
  <c r="E56" i="17"/>
  <c r="G56" i="17"/>
  <c r="D57" i="17"/>
  <c r="C57" i="17"/>
  <c r="J56" i="17"/>
  <c r="F57" i="17"/>
  <c r="J56" i="16"/>
  <c r="E56" i="16"/>
  <c r="F56" i="16"/>
  <c r="I57" i="16"/>
  <c r="H57" i="16"/>
  <c r="G56" i="16"/>
  <c r="C14" i="15"/>
  <c r="F32" i="15"/>
  <c r="G32" i="15"/>
  <c r="E32" i="14"/>
  <c r="G32" i="14"/>
  <c r="C14" i="14"/>
  <c r="D32" i="15"/>
  <c r="E14" i="15"/>
  <c r="G14" i="15"/>
  <c r="E32" i="15"/>
  <c r="C32" i="15"/>
  <c r="I32" i="15"/>
  <c r="H32" i="15"/>
  <c r="G14" i="14"/>
  <c r="F32" i="14"/>
  <c r="E14" i="14"/>
  <c r="F14" i="14"/>
  <c r="D32" i="14"/>
  <c r="C32" i="14"/>
  <c r="I32" i="14"/>
  <c r="H32" i="14"/>
  <c r="F50" i="13"/>
  <c r="F50" i="18" s="1"/>
  <c r="E50" i="13"/>
  <c r="E50" i="18" s="1"/>
  <c r="D50" i="13"/>
  <c r="D50" i="18" s="1"/>
  <c r="C50" i="13"/>
  <c r="C50" i="18" s="1"/>
  <c r="F49" i="13"/>
  <c r="F49" i="18" s="1"/>
  <c r="E49" i="13"/>
  <c r="E49" i="18" s="1"/>
  <c r="D49" i="13"/>
  <c r="D49" i="18" s="1"/>
  <c r="C49" i="13"/>
  <c r="C49" i="18" s="1"/>
  <c r="F46" i="13"/>
  <c r="F46" i="18" s="1"/>
  <c r="E46" i="13"/>
  <c r="E46" i="18" s="1"/>
  <c r="D46" i="13"/>
  <c r="D46" i="18" s="1"/>
  <c r="C46" i="13"/>
  <c r="C46" i="18" s="1"/>
  <c r="F45" i="13"/>
  <c r="F45" i="18" s="1"/>
  <c r="E45" i="13"/>
  <c r="E45" i="18" s="1"/>
  <c r="D45" i="13"/>
  <c r="D45" i="18" s="1"/>
  <c r="C45" i="13"/>
  <c r="C45" i="18" s="1"/>
  <c r="F31" i="13"/>
  <c r="F31" i="18" s="1"/>
  <c r="E31" i="13"/>
  <c r="E31" i="18" s="1"/>
  <c r="D31" i="13"/>
  <c r="D31" i="18" s="1"/>
  <c r="C31" i="13"/>
  <c r="C31" i="18" s="1"/>
  <c r="F30" i="13"/>
  <c r="F30" i="18" s="1"/>
  <c r="E30" i="13"/>
  <c r="E30" i="18" s="1"/>
  <c r="D30" i="13"/>
  <c r="D30" i="18" s="1"/>
  <c r="C30" i="13"/>
  <c r="C30" i="18" s="1"/>
  <c r="F29" i="13"/>
  <c r="F29" i="18" s="1"/>
  <c r="E29" i="13"/>
  <c r="E29" i="18" s="1"/>
  <c r="D29" i="13"/>
  <c r="D29" i="18" s="1"/>
  <c r="C29" i="13"/>
  <c r="C29" i="18" s="1"/>
  <c r="F28" i="13"/>
  <c r="F28" i="18" s="1"/>
  <c r="E28" i="13"/>
  <c r="E28" i="18" s="1"/>
  <c r="D28" i="13"/>
  <c r="D28" i="18" s="1"/>
  <c r="C28" i="13"/>
  <c r="C28" i="18" s="1"/>
  <c r="F27" i="13"/>
  <c r="F27" i="18" s="1"/>
  <c r="E27" i="13"/>
  <c r="E27" i="18" s="1"/>
  <c r="D27" i="13"/>
  <c r="D27" i="18" s="1"/>
  <c r="C27" i="13"/>
  <c r="C27" i="18" s="1"/>
  <c r="F26" i="13"/>
  <c r="F26" i="18" s="1"/>
  <c r="E26" i="13"/>
  <c r="E26" i="18" s="1"/>
  <c r="D26" i="13"/>
  <c r="D26" i="18" s="1"/>
  <c r="C26" i="13"/>
  <c r="C26" i="18" s="1"/>
  <c r="F25" i="13"/>
  <c r="E25" i="13"/>
  <c r="D25" i="13"/>
  <c r="D25" i="18" s="1"/>
  <c r="C25" i="13"/>
  <c r="F23" i="13"/>
  <c r="F23" i="18" s="1"/>
  <c r="E23" i="13"/>
  <c r="E23" i="18" s="1"/>
  <c r="D23" i="13"/>
  <c r="D23" i="18" s="1"/>
  <c r="C23" i="13"/>
  <c r="C23" i="18" s="1"/>
  <c r="F22" i="13"/>
  <c r="F22" i="18" s="1"/>
  <c r="E22" i="13"/>
  <c r="E22" i="18" s="1"/>
  <c r="D22" i="13"/>
  <c r="D22" i="18" s="1"/>
  <c r="C22" i="13"/>
  <c r="C22" i="18" s="1"/>
  <c r="F21" i="13"/>
  <c r="E21" i="13"/>
  <c r="D21" i="13"/>
  <c r="C21" i="13"/>
  <c r="F20" i="13"/>
  <c r="F20" i="18" s="1"/>
  <c r="E20" i="13"/>
  <c r="E20" i="18" s="1"/>
  <c r="D20" i="13"/>
  <c r="D20" i="18" s="1"/>
  <c r="C20" i="13"/>
  <c r="C20" i="18" s="1"/>
  <c r="F19" i="13"/>
  <c r="E19" i="13"/>
  <c r="D19" i="13"/>
  <c r="C19" i="13"/>
  <c r="F18" i="13"/>
  <c r="F18" i="18" s="1"/>
  <c r="E18" i="13"/>
  <c r="E18" i="18" s="1"/>
  <c r="D18" i="13"/>
  <c r="D18" i="18" s="1"/>
  <c r="C18" i="13"/>
  <c r="C18" i="18" s="1"/>
  <c r="F17" i="13"/>
  <c r="F17" i="18" s="1"/>
  <c r="E17" i="13"/>
  <c r="E17" i="18" s="1"/>
  <c r="D17" i="13"/>
  <c r="D17" i="18" s="1"/>
  <c r="C17" i="13"/>
  <c r="C17" i="18" s="1"/>
  <c r="F16" i="13"/>
  <c r="F16" i="18" s="1"/>
  <c r="E16" i="13"/>
  <c r="E16" i="18" s="1"/>
  <c r="D16" i="13"/>
  <c r="D16" i="18" s="1"/>
  <c r="C16" i="13"/>
  <c r="C16" i="18" s="1"/>
  <c r="F13" i="13"/>
  <c r="F13" i="18" s="1"/>
  <c r="E13" i="13"/>
  <c r="E13" i="18" s="1"/>
  <c r="D13" i="13"/>
  <c r="D13" i="18" s="1"/>
  <c r="C13" i="13"/>
  <c r="C13" i="18" s="1"/>
  <c r="F12" i="13"/>
  <c r="F12" i="18" s="1"/>
  <c r="E12" i="13"/>
  <c r="E12" i="18" s="1"/>
  <c r="D12" i="13"/>
  <c r="D12" i="18" s="1"/>
  <c r="C12" i="13"/>
  <c r="C12" i="18" s="1"/>
  <c r="F11" i="13"/>
  <c r="F11" i="18" s="1"/>
  <c r="E11" i="13"/>
  <c r="E11" i="18" s="1"/>
  <c r="D11" i="13"/>
  <c r="D11" i="18" s="1"/>
  <c r="C11" i="13"/>
  <c r="C11" i="18" s="1"/>
  <c r="F10" i="13"/>
  <c r="E10" i="13"/>
  <c r="E10" i="18" s="1"/>
  <c r="D10" i="13"/>
  <c r="C10" i="13"/>
  <c r="F9" i="13"/>
  <c r="F9" i="18" s="1"/>
  <c r="E9" i="13"/>
  <c r="E9" i="18" s="1"/>
  <c r="D9" i="13"/>
  <c r="D9" i="18" s="1"/>
  <c r="C9" i="13"/>
  <c r="F8" i="13"/>
  <c r="F8" i="18" s="1"/>
  <c r="E8" i="13"/>
  <c r="E8" i="18" s="1"/>
  <c r="D8" i="13"/>
  <c r="D8" i="18" s="1"/>
  <c r="C8" i="13"/>
  <c r="C8" i="18" s="1"/>
  <c r="F54" i="14"/>
  <c r="F53" i="14"/>
  <c r="E53" i="14"/>
  <c r="D53" i="14"/>
  <c r="C53" i="14"/>
  <c r="F53" i="15"/>
  <c r="E53" i="15"/>
  <c r="D53" i="15"/>
  <c r="C53" i="15"/>
  <c r="E33" i="13" l="1"/>
  <c r="E25" i="18"/>
  <c r="F33" i="13"/>
  <c r="F25" i="18"/>
  <c r="C33" i="13"/>
  <c r="C25" i="18"/>
  <c r="E39" i="13"/>
  <c r="E55" i="13" s="1"/>
  <c r="E21" i="18"/>
  <c r="F39" i="13"/>
  <c r="F21" i="18"/>
  <c r="F37" i="13"/>
  <c r="F19" i="18"/>
  <c r="D39" i="13"/>
  <c r="D21" i="18"/>
  <c r="D37" i="13"/>
  <c r="D19" i="18"/>
  <c r="C37" i="13"/>
  <c r="C19" i="18"/>
  <c r="E37" i="13"/>
  <c r="E19" i="18"/>
  <c r="C39" i="13"/>
  <c r="C21" i="18"/>
  <c r="C35" i="13"/>
  <c r="C9" i="18"/>
  <c r="D36" i="13"/>
  <c r="D54" i="13" s="1"/>
  <c r="D10" i="18"/>
  <c r="F36" i="13"/>
  <c r="F54" i="13" s="1"/>
  <c r="F10" i="18"/>
  <c r="C36" i="13"/>
  <c r="C54" i="13" s="1"/>
  <c r="C10" i="18"/>
  <c r="D35" i="13"/>
  <c r="E48" i="13"/>
  <c r="D41" i="13"/>
  <c r="D48" i="13"/>
  <c r="E36" i="13"/>
  <c r="E54" i="13" s="1"/>
  <c r="C38" i="13"/>
  <c r="C15" i="13"/>
  <c r="D38" i="13"/>
  <c r="D15" i="13"/>
  <c r="E57" i="14"/>
  <c r="E56" i="14"/>
  <c r="F34" i="13"/>
  <c r="F54" i="15"/>
  <c r="C48" i="13"/>
  <c r="C44" i="13"/>
  <c r="D24" i="13"/>
  <c r="E54" i="14"/>
  <c r="D54" i="14"/>
  <c r="C54" i="14"/>
  <c r="C7" i="13"/>
  <c r="D7" i="13"/>
  <c r="F48" i="13"/>
  <c r="F44" i="13"/>
  <c r="E44" i="13"/>
  <c r="D44" i="13"/>
  <c r="F41" i="13"/>
  <c r="E38" i="13"/>
  <c r="C41" i="13"/>
  <c r="E15" i="13"/>
  <c r="F38" i="13"/>
  <c r="F15" i="13"/>
  <c r="E54" i="15"/>
  <c r="C54" i="15"/>
  <c r="D54" i="15"/>
  <c r="F35" i="13"/>
  <c r="D40" i="13"/>
  <c r="E7" i="13"/>
  <c r="E40" i="13"/>
  <c r="F40" i="13"/>
  <c r="E35" i="13"/>
  <c r="C40" i="13"/>
  <c r="E41" i="13"/>
  <c r="C24" i="13"/>
  <c r="F7" i="13"/>
  <c r="D33" i="13"/>
  <c r="E24" i="13"/>
  <c r="F24" i="13"/>
  <c r="C34" i="13"/>
  <c r="E34" i="13"/>
  <c r="D34" i="13"/>
  <c r="D55" i="13" l="1"/>
  <c r="C55" i="13"/>
  <c r="F55" i="13"/>
  <c r="D14" i="13"/>
  <c r="E56" i="15"/>
  <c r="E57" i="15"/>
  <c r="D56" i="15"/>
  <c r="D57" i="15"/>
  <c r="F56" i="15"/>
  <c r="F57" i="15"/>
  <c r="C56" i="15"/>
  <c r="C57" i="15"/>
  <c r="C14" i="13"/>
  <c r="D57" i="14"/>
  <c r="D56" i="14"/>
  <c r="C56" i="14"/>
  <c r="C57" i="14"/>
  <c r="F56" i="14"/>
  <c r="F57" i="14"/>
  <c r="E14" i="13"/>
  <c r="E32" i="13"/>
  <c r="C32" i="13"/>
  <c r="F14" i="13"/>
  <c r="F32" i="13"/>
  <c r="D32" i="13"/>
  <c r="E58" i="13" l="1"/>
  <c r="E57" i="13"/>
  <c r="D57" i="13"/>
  <c r="D58" i="13"/>
  <c r="F58" i="13"/>
  <c r="F57" i="13"/>
  <c r="C57" i="13"/>
  <c r="C58" i="13"/>
  <c r="J24" i="15" l="1"/>
  <c r="J24" i="14"/>
  <c r="J14" i="14" s="1"/>
  <c r="J15" i="15"/>
  <c r="J7" i="15"/>
  <c r="J7" i="14"/>
  <c r="J14" i="15" l="1"/>
  <c r="J41" i="15" l="1"/>
  <c r="J40" i="15"/>
  <c r="J39" i="15"/>
  <c r="J38" i="15"/>
  <c r="J37" i="15"/>
  <c r="J36" i="15"/>
  <c r="J35" i="15"/>
  <c r="J34" i="15"/>
  <c r="J33" i="15"/>
  <c r="J41" i="14"/>
  <c r="J40" i="14"/>
  <c r="J39" i="14"/>
  <c r="J38" i="14"/>
  <c r="J37" i="14"/>
  <c r="J36" i="14"/>
  <c r="J35" i="14"/>
  <c r="J34" i="14"/>
  <c r="J33" i="14"/>
  <c r="J2" i="15"/>
  <c r="J32" i="14" l="1"/>
  <c r="G56" i="15"/>
  <c r="J32" i="15"/>
  <c r="J47" i="14" l="1"/>
  <c r="J43" i="14"/>
  <c r="J47" i="15"/>
  <c r="J43" i="15"/>
  <c r="J57" i="15" l="1"/>
  <c r="I57" i="15"/>
  <c r="H57" i="15"/>
  <c r="G57" i="15"/>
  <c r="I56" i="15"/>
  <c r="H56" i="15"/>
  <c r="I54" i="15"/>
  <c r="H54" i="15"/>
  <c r="I53" i="15"/>
  <c r="H53" i="15"/>
  <c r="G53" i="15"/>
  <c r="J54" i="15"/>
  <c r="G54" i="15"/>
  <c r="J53" i="15"/>
  <c r="I57" i="14"/>
  <c r="H57" i="14"/>
  <c r="G57" i="14"/>
  <c r="I56" i="14"/>
  <c r="H56" i="14"/>
  <c r="G56" i="14"/>
  <c r="I54" i="14"/>
  <c r="H54" i="14"/>
  <c r="G54" i="14"/>
  <c r="I53" i="14"/>
  <c r="H53" i="14"/>
  <c r="G53" i="14"/>
  <c r="J53" i="14"/>
  <c r="J50" i="13"/>
  <c r="J50" i="18" s="1"/>
  <c r="I50" i="13"/>
  <c r="I50" i="18" s="1"/>
  <c r="H50" i="13"/>
  <c r="H50" i="18" s="1"/>
  <c r="G50" i="13"/>
  <c r="G50" i="18" s="1"/>
  <c r="J49" i="13"/>
  <c r="J49" i="18" s="1"/>
  <c r="I49" i="13"/>
  <c r="I49" i="18" s="1"/>
  <c r="H49" i="13"/>
  <c r="H49" i="18" s="1"/>
  <c r="G49" i="13"/>
  <c r="G49" i="18" s="1"/>
  <c r="J46" i="13"/>
  <c r="J46" i="18" s="1"/>
  <c r="I46" i="13"/>
  <c r="I46" i="18" s="1"/>
  <c r="H46" i="13"/>
  <c r="H46" i="18" s="1"/>
  <c r="G46" i="13"/>
  <c r="G46" i="18" s="1"/>
  <c r="J45" i="13"/>
  <c r="J45" i="18" s="1"/>
  <c r="I45" i="13"/>
  <c r="I45" i="18" s="1"/>
  <c r="H45" i="13"/>
  <c r="H45" i="18" s="1"/>
  <c r="G45" i="13"/>
  <c r="G45" i="18" s="1"/>
  <c r="J31" i="13"/>
  <c r="J31" i="18" s="1"/>
  <c r="I31" i="13"/>
  <c r="I31" i="18" s="1"/>
  <c r="H31" i="13"/>
  <c r="H31" i="18" s="1"/>
  <c r="G31" i="13"/>
  <c r="G31" i="18" s="1"/>
  <c r="J30" i="13"/>
  <c r="J30" i="18" s="1"/>
  <c r="I30" i="13"/>
  <c r="I30" i="18" s="1"/>
  <c r="H30" i="13"/>
  <c r="H30" i="18" s="1"/>
  <c r="G30" i="13"/>
  <c r="G30" i="18" s="1"/>
  <c r="J29" i="13"/>
  <c r="J29" i="18" s="1"/>
  <c r="I29" i="13"/>
  <c r="I29" i="18" s="1"/>
  <c r="H29" i="13"/>
  <c r="H29" i="18" s="1"/>
  <c r="G29" i="13"/>
  <c r="G29" i="18" s="1"/>
  <c r="J28" i="13"/>
  <c r="J28" i="18" s="1"/>
  <c r="I28" i="13"/>
  <c r="I28" i="18" s="1"/>
  <c r="H28" i="13"/>
  <c r="H28" i="18" s="1"/>
  <c r="G28" i="13"/>
  <c r="G28" i="18" s="1"/>
  <c r="J27" i="13"/>
  <c r="J27" i="18" s="1"/>
  <c r="I27" i="13"/>
  <c r="I27" i="18" s="1"/>
  <c r="H27" i="13"/>
  <c r="H27" i="18" s="1"/>
  <c r="G27" i="13"/>
  <c r="G27" i="18" s="1"/>
  <c r="J26" i="13"/>
  <c r="J26" i="18" s="1"/>
  <c r="I26" i="13"/>
  <c r="I26" i="18" s="1"/>
  <c r="H26" i="13"/>
  <c r="H26" i="18" s="1"/>
  <c r="G26" i="13"/>
  <c r="G26" i="18" s="1"/>
  <c r="J25" i="13"/>
  <c r="J25" i="18" s="1"/>
  <c r="I25" i="13"/>
  <c r="I25" i="18" s="1"/>
  <c r="H25" i="13"/>
  <c r="H25" i="18" s="1"/>
  <c r="G25" i="13"/>
  <c r="G25" i="18" s="1"/>
  <c r="J23" i="13"/>
  <c r="J23" i="18" s="1"/>
  <c r="I23" i="13"/>
  <c r="I23" i="18" s="1"/>
  <c r="H23" i="13"/>
  <c r="H23" i="18" s="1"/>
  <c r="G23" i="13"/>
  <c r="G23" i="18" s="1"/>
  <c r="J22" i="13"/>
  <c r="J22" i="18" s="1"/>
  <c r="I22" i="13"/>
  <c r="I22" i="18" s="1"/>
  <c r="H22" i="13"/>
  <c r="H22" i="18" s="1"/>
  <c r="G22" i="13"/>
  <c r="G22" i="18" s="1"/>
  <c r="J21" i="13"/>
  <c r="J21" i="18" s="1"/>
  <c r="I21" i="13"/>
  <c r="I21" i="18" s="1"/>
  <c r="H21" i="13"/>
  <c r="H21" i="18" s="1"/>
  <c r="G21" i="13"/>
  <c r="G21" i="18" s="1"/>
  <c r="J20" i="13"/>
  <c r="J20" i="18" s="1"/>
  <c r="I20" i="13"/>
  <c r="I20" i="18" s="1"/>
  <c r="H20" i="13"/>
  <c r="H20" i="18" s="1"/>
  <c r="G20" i="13"/>
  <c r="G20" i="18" s="1"/>
  <c r="J19" i="13"/>
  <c r="J19" i="18" s="1"/>
  <c r="I19" i="13"/>
  <c r="I19" i="18" s="1"/>
  <c r="H19" i="13"/>
  <c r="H19" i="18" s="1"/>
  <c r="G19" i="13"/>
  <c r="G19" i="18" s="1"/>
  <c r="J18" i="13"/>
  <c r="J18" i="18" s="1"/>
  <c r="I18" i="13"/>
  <c r="I18" i="18" s="1"/>
  <c r="H18" i="13"/>
  <c r="H18" i="18" s="1"/>
  <c r="G18" i="13"/>
  <c r="G18" i="18" s="1"/>
  <c r="J17" i="13"/>
  <c r="J17" i="18" s="1"/>
  <c r="I17" i="13"/>
  <c r="I17" i="18" s="1"/>
  <c r="H17" i="13"/>
  <c r="H17" i="18" s="1"/>
  <c r="G17" i="13"/>
  <c r="G17" i="18" s="1"/>
  <c r="J16" i="13"/>
  <c r="J16" i="18" s="1"/>
  <c r="I16" i="13"/>
  <c r="I16" i="18" s="1"/>
  <c r="H16" i="13"/>
  <c r="H16" i="18" s="1"/>
  <c r="G16" i="13"/>
  <c r="G16" i="18" s="1"/>
  <c r="J13" i="13"/>
  <c r="J13" i="18" s="1"/>
  <c r="I13" i="13"/>
  <c r="I13" i="18" s="1"/>
  <c r="H13" i="13"/>
  <c r="H13" i="18" s="1"/>
  <c r="G13" i="13"/>
  <c r="G13" i="18" s="1"/>
  <c r="J12" i="13"/>
  <c r="J12" i="18" s="1"/>
  <c r="I12" i="13"/>
  <c r="I12" i="18" s="1"/>
  <c r="H12" i="13"/>
  <c r="H12" i="18" s="1"/>
  <c r="G12" i="13"/>
  <c r="G12" i="18" s="1"/>
  <c r="J11" i="13"/>
  <c r="J11" i="18" s="1"/>
  <c r="I11" i="13"/>
  <c r="I11" i="18" s="1"/>
  <c r="H11" i="13"/>
  <c r="H11" i="18" s="1"/>
  <c r="G11" i="13"/>
  <c r="G11" i="18" s="1"/>
  <c r="J10" i="13"/>
  <c r="J10" i="18" s="1"/>
  <c r="I10" i="13"/>
  <c r="I10" i="18" s="1"/>
  <c r="H10" i="13"/>
  <c r="H10" i="18" s="1"/>
  <c r="G10" i="13"/>
  <c r="G10" i="18" s="1"/>
  <c r="J9" i="13"/>
  <c r="J9" i="18" s="1"/>
  <c r="I9" i="13"/>
  <c r="I9" i="18" s="1"/>
  <c r="H9" i="13"/>
  <c r="H9" i="18" s="1"/>
  <c r="G9" i="13"/>
  <c r="G9" i="18" s="1"/>
  <c r="J8" i="13"/>
  <c r="J8" i="18" s="1"/>
  <c r="I8" i="13"/>
  <c r="I8" i="18" s="1"/>
  <c r="H8" i="13"/>
  <c r="H8" i="18" s="1"/>
  <c r="G8" i="13"/>
  <c r="G8" i="18" s="1"/>
  <c r="G15" i="13" l="1"/>
  <c r="G33" i="13"/>
  <c r="H33" i="13"/>
  <c r="I33" i="13"/>
  <c r="J33" i="13"/>
  <c r="J37" i="13"/>
  <c r="H39" i="13"/>
  <c r="I39" i="13"/>
  <c r="G37" i="13"/>
  <c r="J39" i="13"/>
  <c r="H37" i="13"/>
  <c r="I37" i="13"/>
  <c r="G39" i="13"/>
  <c r="I41" i="13"/>
  <c r="J41" i="13"/>
  <c r="J34" i="13"/>
  <c r="H36" i="13"/>
  <c r="J38" i="13"/>
  <c r="H41" i="13"/>
  <c r="G35" i="13"/>
  <c r="G40" i="13"/>
  <c r="J36" i="13"/>
  <c r="I35" i="13"/>
  <c r="G38" i="13"/>
  <c r="I40" i="13"/>
  <c r="H34" i="13"/>
  <c r="J35" i="13"/>
  <c r="H38" i="13"/>
  <c r="J40" i="13"/>
  <c r="I36" i="13"/>
  <c r="H35" i="13"/>
  <c r="H40" i="13"/>
  <c r="G34" i="13"/>
  <c r="I34" i="13"/>
  <c r="G36" i="13"/>
  <c r="I38" i="13"/>
  <c r="G41" i="13"/>
  <c r="J48" i="13"/>
  <c r="G48" i="13"/>
  <c r="H48" i="13"/>
  <c r="J44" i="13"/>
  <c r="H44" i="13"/>
  <c r="G44" i="13"/>
  <c r="I48" i="13"/>
  <c r="I44" i="13"/>
  <c r="I24" i="13"/>
  <c r="J24" i="13"/>
  <c r="H24" i="13"/>
  <c r="G24" i="13"/>
  <c r="J15" i="13"/>
  <c r="H15" i="13"/>
  <c r="I15" i="13"/>
  <c r="J7" i="13"/>
  <c r="I7" i="13"/>
  <c r="G7" i="13"/>
  <c r="H7" i="13"/>
  <c r="J54" i="14"/>
  <c r="J57" i="14"/>
  <c r="J56" i="14"/>
  <c r="J56" i="15"/>
  <c r="J54" i="13" l="1"/>
  <c r="H54" i="13"/>
  <c r="G54" i="13"/>
  <c r="I54" i="13"/>
  <c r="G14" i="13"/>
  <c r="H14" i="13"/>
  <c r="I55" i="13"/>
  <c r="J14" i="13"/>
  <c r="I14" i="13"/>
  <c r="G55" i="13"/>
  <c r="J55" i="13"/>
  <c r="H55" i="13"/>
  <c r="J32" i="13"/>
  <c r="I32" i="13"/>
  <c r="H32" i="13"/>
  <c r="G32" i="13"/>
  <c r="H58" i="13" l="1"/>
  <c r="G57" i="13"/>
  <c r="I58" i="13"/>
  <c r="H57" i="13"/>
  <c r="I57" i="13"/>
  <c r="G58" i="13"/>
  <c r="J57" i="13"/>
  <c r="J58" i="13"/>
  <c r="F36" i="18" l="1"/>
  <c r="F54" i="18" s="1"/>
  <c r="F39" i="18"/>
  <c r="C37" i="18"/>
  <c r="C44" i="18"/>
  <c r="D38" i="18"/>
  <c r="D37" i="18"/>
  <c r="E15" i="18"/>
  <c r="E37" i="18"/>
  <c r="E39" i="18"/>
  <c r="D35" i="18"/>
  <c r="C39" i="18"/>
  <c r="F7" i="18"/>
  <c r="F38" i="18"/>
  <c r="F37" i="18"/>
  <c r="D39" i="18"/>
  <c r="F40" i="18"/>
  <c r="D33" i="18"/>
  <c r="F55" i="18" l="1"/>
  <c r="C7" i="18"/>
  <c r="C34" i="18"/>
  <c r="E44" i="18"/>
  <c r="C40" i="18"/>
  <c r="C41" i="18"/>
  <c r="C36" i="18"/>
  <c r="C54" i="18" s="1"/>
  <c r="D55" i="18"/>
  <c r="C38" i="18"/>
  <c r="F48" i="18"/>
  <c r="E34" i="18"/>
  <c r="E7" i="18"/>
  <c r="D34" i="18"/>
  <c r="D7" i="18"/>
  <c r="D44" i="18"/>
  <c r="E36" i="18"/>
  <c r="E54" i="18" s="1"/>
  <c r="E55" i="18"/>
  <c r="E33" i="18"/>
  <c r="E24" i="18"/>
  <c r="E14" i="18" s="1"/>
  <c r="E38" i="18"/>
  <c r="D15" i="18"/>
  <c r="D48" i="18"/>
  <c r="D24" i="18"/>
  <c r="C15" i="18"/>
  <c r="E35" i="18"/>
  <c r="F33" i="18"/>
  <c r="F24" i="18"/>
  <c r="F35" i="18"/>
  <c r="F44" i="18"/>
  <c r="D36" i="18"/>
  <c r="D54" i="18" s="1"/>
  <c r="D40" i="18"/>
  <c r="E40" i="18"/>
  <c r="F34" i="18"/>
  <c r="F15" i="18"/>
  <c r="E41" i="18"/>
  <c r="C48" i="18"/>
  <c r="C33" i="18"/>
  <c r="C24" i="18"/>
  <c r="D41" i="18"/>
  <c r="E48" i="18"/>
  <c r="C55" i="18"/>
  <c r="F41" i="18"/>
  <c r="C35" i="18"/>
  <c r="F14" i="18" l="1"/>
  <c r="D14" i="18"/>
  <c r="C14" i="18"/>
  <c r="E32" i="18"/>
  <c r="E58" i="18" s="1"/>
  <c r="D32" i="18"/>
  <c r="D58" i="18" s="1"/>
  <c r="C32" i="18"/>
  <c r="C57" i="18" s="1"/>
  <c r="F32" i="18"/>
  <c r="E57" i="18" l="1"/>
  <c r="D57" i="18"/>
  <c r="C58" i="18"/>
  <c r="F58" i="18"/>
  <c r="F57" i="18"/>
  <c r="J48" i="18" l="1"/>
  <c r="I44" i="18" l="1"/>
  <c r="I48" i="18"/>
  <c r="J44" i="18"/>
  <c r="H41" i="18" l="1"/>
  <c r="H39" i="18"/>
  <c r="G39" i="18"/>
  <c r="J37" i="18"/>
  <c r="G35" i="18"/>
  <c r="I36" i="18"/>
  <c r="I54" i="18" s="1"/>
  <c r="I41" i="18"/>
  <c r="I39" i="18"/>
  <c r="H37" i="18"/>
  <c r="I37" i="18"/>
  <c r="G33" i="18"/>
  <c r="J33" i="18"/>
  <c r="H36" i="18"/>
  <c r="H54" i="18" s="1"/>
  <c r="J39" i="18"/>
  <c r="I35" i="18"/>
  <c r="G37" i="18"/>
  <c r="G24" i="18"/>
  <c r="J40" i="18"/>
  <c r="G55" i="18" l="1"/>
  <c r="H55" i="18"/>
  <c r="H44" i="18"/>
  <c r="G38" i="18"/>
  <c r="G48" i="18"/>
  <c r="H24" i="18"/>
  <c r="H33" i="18"/>
  <c r="G15" i="18"/>
  <c r="G14" i="18" s="1"/>
  <c r="I40" i="18"/>
  <c r="J41" i="18"/>
  <c r="J24" i="18"/>
  <c r="G44" i="18"/>
  <c r="I33" i="18"/>
  <c r="I24" i="18"/>
  <c r="G36" i="18"/>
  <c r="G54" i="18" s="1"/>
  <c r="I15" i="18"/>
  <c r="H34" i="18"/>
  <c r="H15" i="18"/>
  <c r="I7" i="18"/>
  <c r="I34" i="18"/>
  <c r="H40" i="18"/>
  <c r="J15" i="18"/>
  <c r="G34" i="18"/>
  <c r="G7" i="18"/>
  <c r="J34" i="18"/>
  <c r="J7" i="18"/>
  <c r="H38" i="18"/>
  <c r="J36" i="18"/>
  <c r="J54" i="18" s="1"/>
  <c r="H7" i="18"/>
  <c r="H35" i="18"/>
  <c r="I55" i="18"/>
  <c r="H48" i="18"/>
  <c r="G41" i="18"/>
  <c r="J55" i="18"/>
  <c r="I38" i="18"/>
  <c r="G40" i="18"/>
  <c r="J35" i="18"/>
  <c r="G32" i="18" l="1"/>
  <c r="G57" i="18" s="1"/>
  <c r="J14" i="18"/>
  <c r="I32" i="18"/>
  <c r="J38" i="18"/>
  <c r="J32" i="18" s="1"/>
  <c r="H32" i="18"/>
  <c r="H14" i="18"/>
  <c r="I14" i="18"/>
  <c r="G58" i="18" l="1"/>
  <c r="J58" i="18"/>
  <c r="J57" i="18"/>
  <c r="I57" i="18"/>
  <c r="I58" i="18"/>
  <c r="H57" i="18"/>
  <c r="H58" i="18"/>
</calcChain>
</file>

<file path=xl/sharedStrings.xml><?xml version="1.0" encoding="utf-8"?>
<sst xmlns="http://schemas.openxmlformats.org/spreadsheetml/2006/main" count="395" uniqueCount="72">
  <si>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</si>
  <si>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</si>
  <si>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</si>
  <si>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</si>
  <si>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</si>
  <si>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</si>
  <si>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</si>
  <si>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</si>
  <si>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</si>
  <si>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</si>
  <si>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</si>
  <si>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</si>
  <si>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</si>
  <si>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</si>
  <si>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</si>
  <si>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</si>
  <si>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</si>
  <si>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</si>
  <si>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</si>
  <si>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</si>
  <si>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</si>
  <si>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</si>
  <si>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</si>
  <si>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</si>
  <si>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</si>
  <si>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</si>
  <si>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</si>
  <si>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</si>
  <si>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</si>
  <si>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</si>
  <si>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</si>
  <si>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USD</t>
  </si>
  <si>
    <t>Gross General Government Debt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</si>
  <si>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</si>
  <si>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</si>
  <si>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Table 1.1 : Gross Local Government Debt position </t>
  </si>
  <si>
    <t>Gross Local Government Debt</t>
  </si>
  <si>
    <t>*) Angka Sementara         **) Angka Sangat Sementara</t>
  </si>
  <si>
    <t>2.Data Belum Tersedia</t>
  </si>
  <si>
    <t>Scale : Millions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</si>
  <si>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</si>
  <si>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</si>
  <si>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</si>
  <si>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</si>
  <si>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</si>
  <si>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</si>
  <si>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t>2022Q1*</t>
  </si>
  <si>
    <t>2 Deposit dalam instrument currency &amp; deposit dari lembaga keuangan publik bruto tidak dijamin oleh Pemerintah namun oleh Lembaga Penjamin Simpanan (LPS) untuk besaran s.d 2 Miliar.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</si>
  <si>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</si>
  <si>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t>1 Penyajian Utang Bunga dan Unamortized Discount/Premium sebagai harmonisasi penyajian SUSPI dengan Peraturan SAUP Indonesia</t>
  </si>
  <si>
    <t>2021Q4</t>
  </si>
  <si>
    <t>2022Q1</t>
  </si>
  <si>
    <t>2022Q2</t>
  </si>
  <si>
    <t>2022Q3</t>
  </si>
  <si>
    <t>2022Q2*</t>
  </si>
  <si>
    <t>2022Q3*</t>
  </si>
  <si>
    <t>2022Q4**</t>
  </si>
  <si>
    <t>2022Q4*</t>
  </si>
  <si>
    <t>2023Q1**</t>
  </si>
  <si>
    <t>2. Deposit dalam instrumen currency &amp; deposit dari lembaga keuangan publik bruto tidak dijamin oleh Pemerintah namun oleh Lembaga Penjamin Simpanan (LPS) untuk besaran s.d 2 Miliar.</t>
  </si>
  <si>
    <t>2022Q4</t>
  </si>
  <si>
    <t>2023Q1*</t>
  </si>
  <si>
    <t>2023Q1</t>
  </si>
  <si>
    <t>2023Q2</t>
  </si>
  <si>
    <t>2023Q2**</t>
  </si>
  <si>
    <t>Table 4: Total Gross Public Sector Debt Position</t>
  </si>
  <si>
    <t>Q3 2023</t>
  </si>
  <si>
    <t>2023Q3**</t>
  </si>
  <si>
    <t>2023Q3</t>
  </si>
  <si>
    <t>2023Q2*</t>
  </si>
  <si>
    <t>- Sumber data posisi utang BUMN diperoleh dari sumber data counterpart (mirroring data) yakni Laporan Bank Umum Terintegrasi (LBUT) dan Sistem Informasi Utang Luar Negeri (SIUL), bukan berasal dari Kementerian BUMN.</t>
  </si>
  <si>
    <t xml:space="preserve">1. Sumber data posisi utang BUMN diperoleh dari sumber data counterpart (mirroring data) yakni Laporan Bank Umum Terintegrasi (LBUT) dan Sistem Informasi Utang Luar Negeri (SIUL), bukan berasal dari Kementerian BUMN.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</si>
</sst>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9"/>
      <color theme="0"/>
      <name val="Times New Roman"/>
      <family val="1"/>
    </font>
    <font>
      <sz val="11"/>
      <name val="Calibri"/>
      <family val="2"/>
      <scheme val="minor"/>
    </font>
    <font>
      <sz val="10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vertAlign val="superscript"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</cellStyleXfs>
  <cellXfs count="62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43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/>
    <xf numFmtId="43" fontId="2" fillId="3" borderId="1" xfId="1" applyFont="1" applyFill="1" applyBorder="1" applyProtection="1"/>
    <xf numFmtId="0" fontId="7" fillId="3" borderId="0" xfId="0" applyFont="1" applyFill="1"/>
    <xf numFmtId="43" fontId="2" fillId="3" borderId="0" xfId="1" applyFont="1" applyFill="1" applyBorder="1" applyProtection="1"/>
    <xf numFmtId="43" fontId="8" fillId="3" borderId="0" xfId="1" applyFont="1" applyFill="1" applyProtection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0" fontId="17" fillId="3" borderId="0" xfId="0" applyFont="1" applyFill="1" applyAlignment="1">
      <alignment wrapText="1"/>
    </xf>
    <xf numFmtId="0" fontId="21" fillId="3" borderId="0" xfId="0" applyFont="1" applyFill="1"/>
    <xf numFmtId="0" fontId="20" fillId="3" borderId="0" xfId="0" applyFont="1" applyFill="1"/>
    <xf numFmtId="0" fontId="24" fillId="3" borderId="0" xfId="0" applyFont="1" applyFill="1"/>
    <xf numFmtId="43" fontId="25" fillId="3" borderId="0" xfId="1" applyFont="1" applyFill="1" applyBorder="1"/>
    <xf numFmtId="43" fontId="25" fillId="3" borderId="0" xfId="1" applyFont="1" applyFill="1"/>
    <xf numFmtId="0" fontId="27" fillId="3" borderId="0" xfId="0" applyFont="1" applyFill="1"/>
    <xf numFmtId="43" fontId="27" fillId="3" borderId="0" xfId="1" applyFont="1" applyFill="1" applyBorder="1"/>
    <xf numFmtId="0" fontId="26" fillId="3" borderId="0" xfId="0" applyFont="1" applyFill="1"/>
    <xf numFmtId="0" fontId="28" fillId="3" borderId="0" xfId="0" applyFont="1" applyFill="1"/>
    <xf numFmtId="43" fontId="26" fillId="3" borderId="0" xfId="1" applyFont="1" applyFill="1"/>
    <xf numFmtId="43" fontId="18" fillId="4" borderId="0" xfId="1" applyFont="1" applyFill="1" applyAlignment="1" applyProtection="1">
      <alignment horizontal="right"/>
      <protection locked="0"/>
    </xf>
    <xf numFmtId="43" fontId="28" fillId="3" borderId="0" xfId="1" applyFont="1" applyFill="1" applyBorder="1"/>
    <xf numFmtId="43" fontId="28" fillId="3" borderId="0" xfId="1" applyFont="1" applyFill="1"/>
    <xf numFmtId="0" fontId="29" fillId="3" borderId="0" xfId="0" applyFont="1" applyFill="1"/>
    <xf numFmtId="0" fontId="2" fillId="3" borderId="0" xfId="0" applyFont="1" applyFill="1" applyAlignment="1">
      <alignment horizontal="left" vertical="center" indent="4"/>
    </xf>
    <xf numFmtId="0" fontId="7" fillId="3" borderId="2" xfId="0" applyFont="1" applyFill="1" applyBorder="1" applyAlignment="1">
      <alignment horizontal="right"/>
    </xf>
    <xf numFmtId="0" fontId="6" fillId="0" borderId="0" xfId="0" applyFont="1"/>
    <xf numFmtId="43" fontId="24" fillId="3" borderId="0" xfId="1" applyFont="1" applyFill="1"/>
    <xf numFmtId="0" fontId="24" fillId="3" borderId="0" xfId="0" applyFont="1" applyFill="1" applyAlignment="1">
      <alignment vertical="top"/>
    </xf>
    <xf numFmtId="43" fontId="24" fillId="3" borderId="0" xfId="1" applyFont="1" applyFill="1" applyAlignment="1">
      <alignment vertical="top"/>
    </xf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</cellXfs>
  <cellStyles count="5">
    <cellStyle name="Comma" xfId="1" builtinId="3"/>
    <cellStyle name="Comma 2 3" xfId="3"/>
    <cellStyle name="Normal" xfId="0" builtinId="0"/>
    <cellStyle name="Normal 2 3" xfId="4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2"/>
  <sheetViews>
    <sheetView tabSelected="1" topLeftCell="D1" workbookViewId="0">
      <selection activeCell="I9" sqref="I9"/>
    </sheetView>
  </sheetViews>
  <sheetFormatPr defaultColWidth="9.140625" defaultRowHeight="15" x14ac:dyDescent="0.25"/>
  <cols>
    <col min="1" max="1" width="0.85546875" style="6" customWidth="1"/>
    <col min="2" max="2" width="54.28515625" style="2" customWidth="1"/>
    <col min="3" max="10" width="15.7109375" style="2" customWidth="1"/>
    <col min="11" max="12" width="13.28515625" style="29" bestFit="1" customWidth="1"/>
    <col min="13" max="13" width="30.7109375" style="6" bestFit="1" customWidth="1"/>
    <col min="14" max="16384" width="9.140625" style="6"/>
  </cols>
  <sheetData>
    <row r="1" spans="2:14" x14ac:dyDescent="0.25">
      <c r="G1" s="3"/>
      <c r="H1" s="3"/>
      <c r="I1" s="4" t="s">
        <v>0</v>
      </c>
      <c r="J1" s="5" t="s">
        <v>30</v>
      </c>
    </row>
    <row r="2" spans="2:14" x14ac:dyDescent="0.2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">
        <v>66</v>
      </c>
    </row>
    <row r="3" spans="2:14" x14ac:dyDescent="0.25">
      <c r="B3" s="8" t="s">
        <v>39</v>
      </c>
      <c r="C3" s="19"/>
      <c r="D3" s="19"/>
      <c r="E3" s="19"/>
      <c r="F3" s="19"/>
      <c r="G3" s="3"/>
      <c r="H3" s="3"/>
      <c r="I3" s="4" t="s">
        <v>2</v>
      </c>
      <c r="J3" s="5" t="s">
        <v>31</v>
      </c>
    </row>
    <row r="4" spans="2:14" x14ac:dyDescent="0.25">
      <c r="B4" s="8"/>
      <c r="C4" s="53" t="s">
        <v>50</v>
      </c>
      <c r="D4" s="53" t="s">
        <v>46</v>
      </c>
      <c r="E4" s="53" t="s">
        <v>54</v>
      </c>
      <c r="F4" s="53" t="s">
        <v>55</v>
      </c>
      <c r="G4" s="53" t="s">
        <v>56</v>
      </c>
      <c r="H4" s="53" t="s">
        <v>58</v>
      </c>
      <c r="I4" s="53" t="s">
        <v>64</v>
      </c>
      <c r="J4" s="53" t="s">
        <v>67</v>
      </c>
      <c r="M4" s="29"/>
      <c r="N4" s="29"/>
    </row>
    <row r="5" spans="2:14" x14ac:dyDescent="0.25">
      <c r="B5" s="7" t="s">
        <v>32</v>
      </c>
      <c r="C5" s="7"/>
      <c r="D5" s="7"/>
      <c r="E5" s="7"/>
      <c r="F5" s="7"/>
      <c r="G5" s="9"/>
      <c r="H5" s="9"/>
      <c r="I5" s="9"/>
      <c r="J5" s="9"/>
    </row>
    <row r="6" spans="2:14" x14ac:dyDescent="0.2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4" x14ac:dyDescent="0.25">
      <c r="B7" s="12" t="s">
        <v>4</v>
      </c>
      <c r="C7" s="13">
        <f t="shared" ref="C7:F7" si="0">C8+C9+C11+C12+C13</f>
        <v>5524.2803729367815</v>
      </c>
      <c r="D7" s="13">
        <f t="shared" si="0"/>
        <v>6232.9971269358011</v>
      </c>
      <c r="E7" s="13">
        <f t="shared" si="0"/>
        <v>6807.2140841284781</v>
      </c>
      <c r="F7" s="13">
        <f t="shared" si="0"/>
        <v>5772.0394494045722</v>
      </c>
      <c r="G7" s="13">
        <f>G8+G9+G11+G12+G13</f>
        <v>5729.282425302561</v>
      </c>
      <c r="H7" s="13">
        <f t="shared" ref="H7:J7" si="1">H8+H9+H11+H12+H13</f>
        <v>6146.6229268423267</v>
      </c>
      <c r="I7" s="13">
        <f>I8+I9+I11+I12+I13</f>
        <v>5072.9912641865176</v>
      </c>
      <c r="J7" s="13">
        <f t="shared" si="1"/>
        <v>4212.2940574430486</v>
      </c>
      <c r="M7" s="29"/>
      <c r="N7" s="29"/>
    </row>
    <row r="8" spans="2:14" x14ac:dyDescent="0.25">
      <c r="B8" s="14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M8" s="29"/>
      <c r="N8" s="29"/>
    </row>
    <row r="9" spans="2:14" x14ac:dyDescent="0.25">
      <c r="B9" s="14" t="s">
        <v>6</v>
      </c>
      <c r="C9" s="1">
        <f>'1.1Central Govt.'!C9+'1.2Local Govt.'!C9</f>
        <v>2962.9499929962176</v>
      </c>
      <c r="D9" s="1">
        <f>'1.1Central Govt.'!D9+'1.2Local Govt.'!D9</f>
        <v>3169.1857630424183</v>
      </c>
      <c r="E9" s="1">
        <f>'1.1Central Govt.'!E9+'1.2Local Govt.'!E9</f>
        <v>3862.7200645074586</v>
      </c>
      <c r="F9" s="1">
        <f>'1.1Central Govt.'!F9+'1.2Local Govt.'!F9</f>
        <v>3564.0756302521008</v>
      </c>
      <c r="G9" s="1">
        <f>'1.1Central Govt.'!G9+'1.2Local Govt.'!G9</f>
        <v>3144.4330425859412</v>
      </c>
      <c r="H9" s="1">
        <f>'1.1Central Govt.'!H9+'1.2Local Govt.'!H9</f>
        <v>3455.6319690191626</v>
      </c>
      <c r="I9" s="1">
        <f>'1.1Central Govt.'!I9+'1.2Local Govt.'!I9</f>
        <v>2788.6666666666665</v>
      </c>
      <c r="J9" s="1">
        <f>'1.1Central Govt.'!J9+'1.2Local Govt.'!J9</f>
        <v>2051.3976555455365</v>
      </c>
      <c r="M9" s="29"/>
      <c r="N9" s="29"/>
    </row>
    <row r="10" spans="2:14" x14ac:dyDescent="0.25">
      <c r="B10" s="36" t="s">
        <v>33</v>
      </c>
      <c r="C10" s="35">
        <f>'1.1Central Govt.'!C10+'1.2Local Govt.'!C10</f>
        <v>-23.648917285334079</v>
      </c>
      <c r="D10" s="35">
        <f>'1.1Central Govt.'!D10+'1.2Local Govt.'!D10</f>
        <v>-37.34748777599777</v>
      </c>
      <c r="E10" s="35">
        <f>'1.1Central Govt.'!E10+'1.2Local Govt.'!E10</f>
        <v>-41.147635801639566</v>
      </c>
      <c r="F10" s="35">
        <f>'1.1Central Govt.'!F10+'1.2Local Govt.'!F10</f>
        <v>-47.333747308298321</v>
      </c>
      <c r="G10" s="35">
        <f>'1.1Central Govt.'!G10+'1.2Local Govt.'!G10</f>
        <v>-35.170215430990247</v>
      </c>
      <c r="H10" s="35">
        <f>'1.1Central Govt.'!H10+'1.2Local Govt.'!H10</f>
        <v>-68.180300126861184</v>
      </c>
      <c r="I10" s="35">
        <f>'1.1Central Govt.'!I10+'1.2Local Govt.'!I10</f>
        <v>-58.060325266666666</v>
      </c>
      <c r="J10" s="35">
        <f>'1.1Central Govt.'!J10+'1.2Local Govt.'!J10</f>
        <v>-39.434735282751518</v>
      </c>
      <c r="M10" s="29"/>
      <c r="N10" s="29"/>
    </row>
    <row r="11" spans="2:14" x14ac:dyDescent="0.25">
      <c r="B11" s="14" t="s">
        <v>7</v>
      </c>
      <c r="C11" s="1">
        <f>'1.1Central Govt.'!C11+'1.2Local Govt.'!C11</f>
        <v>0</v>
      </c>
      <c r="D11" s="1">
        <f>'1.1Central Govt.'!D11+'1.2Local Govt.'!D11</f>
        <v>0</v>
      </c>
      <c r="E11" s="1">
        <f>'1.1Central Govt.'!E11+'1.2Local Govt.'!E11</f>
        <v>0</v>
      </c>
      <c r="F11" s="1">
        <f>'1.1Central Govt.'!F11+'1.2Local Govt.'!F11</f>
        <v>0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M11" s="29"/>
      <c r="N11" s="29"/>
    </row>
    <row r="12" spans="2:14" x14ac:dyDescent="0.25">
      <c r="B12" s="14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M12" s="29"/>
      <c r="N12" s="29"/>
    </row>
    <row r="13" spans="2:14" x14ac:dyDescent="0.25">
      <c r="B13" s="14" t="s">
        <v>9</v>
      </c>
      <c r="C13" s="1">
        <f>'1.1Central Govt.'!C13+'1.2Local Govt.'!C13</f>
        <v>2561.3303799405639</v>
      </c>
      <c r="D13" s="1">
        <f>'1.1Central Govt.'!D13+'1.2Local Govt.'!D13</f>
        <v>3063.8113638933828</v>
      </c>
      <c r="E13" s="1">
        <f>'1.1Central Govt.'!E13+'1.2Local Govt.'!E13</f>
        <v>2944.4940196210191</v>
      </c>
      <c r="F13" s="1">
        <f>'1.1Central Govt.'!F13+'1.2Local Govt.'!F13</f>
        <v>2207.9638191524718</v>
      </c>
      <c r="G13" s="1">
        <f>'1.1Central Govt.'!G13+'1.2Local Govt.'!G13</f>
        <v>2584.8493827166194</v>
      </c>
      <c r="H13" s="1">
        <f>'1.1Central Govt.'!H13+'1.2Local Govt.'!H13</f>
        <v>2690.9909578231645</v>
      </c>
      <c r="I13" s="1">
        <f>'1.1Central Govt.'!I13+'1.2Local Govt.'!I13</f>
        <v>2284.3245975198515</v>
      </c>
      <c r="J13" s="1">
        <f>'1.1Central Govt.'!J13+'1.2Local Govt.'!J13</f>
        <v>2160.8964018975125</v>
      </c>
      <c r="M13" s="29"/>
      <c r="N13" s="29"/>
    </row>
    <row r="14" spans="2:14" x14ac:dyDescent="0.25">
      <c r="B14" s="12" t="s">
        <v>10</v>
      </c>
      <c r="C14" s="13">
        <f t="shared" ref="C14:F14" si="2">C15+C24</f>
        <v>483640.00805546233</v>
      </c>
      <c r="D14" s="13">
        <f t="shared" si="2"/>
        <v>490734.18289432587</v>
      </c>
      <c r="E14" s="13">
        <f t="shared" si="2"/>
        <v>480074.456022083</v>
      </c>
      <c r="F14" s="13">
        <f t="shared" si="2"/>
        <v>488978.81922759663</v>
      </c>
      <c r="G14" s="13">
        <f>G15+G24</f>
        <v>498563.13648695883</v>
      </c>
      <c r="H14" s="13">
        <f t="shared" ref="H14:J14" si="3">H15+H24</f>
        <v>525627.90488713654</v>
      </c>
      <c r="I14" s="13">
        <f>I15+I24</f>
        <v>523520.78131468594</v>
      </c>
      <c r="J14" s="13">
        <f t="shared" si="3"/>
        <v>510758.1283994033</v>
      </c>
      <c r="M14" s="29"/>
      <c r="N14" s="29"/>
    </row>
    <row r="15" spans="2:14" x14ac:dyDescent="0.25">
      <c r="B15" s="12" t="s">
        <v>11</v>
      </c>
      <c r="C15" s="13">
        <f t="shared" ref="C15:F15" si="4">C16+C17+C20+C22+C23</f>
        <v>28195.402158035522</v>
      </c>
      <c r="D15" s="13">
        <f t="shared" si="4"/>
        <v>22964.928834189795</v>
      </c>
      <c r="E15" s="13">
        <f t="shared" si="4"/>
        <v>26355.325725918108</v>
      </c>
      <c r="F15" s="13">
        <f t="shared" si="4"/>
        <v>35161.272557164346</v>
      </c>
      <c r="G15" s="13">
        <f>G16+G17+G20+G22+G23</f>
        <v>34063.525302786307</v>
      </c>
      <c r="H15" s="13">
        <f t="shared" ref="H15:J15" si="5">H16+H17+H20+H22+H23</f>
        <v>46553.845144564184</v>
      </c>
      <c r="I15" s="13">
        <f>I16+I17+I20+I22+I23</f>
        <v>40133.49372654254</v>
      </c>
      <c r="J15" s="13">
        <f t="shared" si="5"/>
        <v>38747.780256802333</v>
      </c>
      <c r="M15" s="29"/>
      <c r="N15" s="29"/>
    </row>
    <row r="16" spans="2:14" x14ac:dyDescent="0.25">
      <c r="B16" s="14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M16" s="29"/>
      <c r="N16" s="29"/>
    </row>
    <row r="17" spans="2:14" x14ac:dyDescent="0.25">
      <c r="B17" s="14" t="s">
        <v>6</v>
      </c>
      <c r="C17" s="1">
        <f>'1.1Central Govt.'!C17+'1.2Local Govt.'!C17</f>
        <v>22206.244342292197</v>
      </c>
      <c r="D17" s="1">
        <f>'1.1Central Govt.'!D17+'1.2Local Govt.'!D17</f>
        <v>16855.65086481598</v>
      </c>
      <c r="E17" s="1">
        <f>'1.1Central Govt.'!E17+'1.2Local Govt.'!E17</f>
        <v>20584.940182193859</v>
      </c>
      <c r="F17" s="1">
        <f>'1.1Central Govt.'!F17+'1.2Local Govt.'!F17</f>
        <v>29580.940912947804</v>
      </c>
      <c r="G17" s="1">
        <f>'1.1Central Govt.'!G17+'1.2Local Govt.'!G17</f>
        <v>28175.027136029952</v>
      </c>
      <c r="H17" s="1">
        <f>'1.1Central Govt.'!H17+'1.2Local Govt.'!H17</f>
        <v>40791.537450271884</v>
      </c>
      <c r="I17" s="1">
        <f>'1.1Central Govt.'!I17+'1.2Local Govt.'!I17</f>
        <v>34040.852694635265</v>
      </c>
      <c r="J17" s="1">
        <f>'1.1Central Govt.'!J17+'1.2Local Govt.'!J17</f>
        <v>32665.394532977458</v>
      </c>
      <c r="M17" s="29"/>
      <c r="N17" s="29"/>
    </row>
    <row r="18" spans="2:14" x14ac:dyDescent="0.25">
      <c r="B18" s="36" t="s">
        <v>33</v>
      </c>
      <c r="C18" s="35">
        <f>'1.1Central Govt.'!C18+'1.2Local Govt.'!C18</f>
        <v>4.8095771116402846</v>
      </c>
      <c r="D18" s="35">
        <f>'1.1Central Govt.'!D18+'1.2Local Govt.'!D18</f>
        <v>1.5574533676952009</v>
      </c>
      <c r="E18" s="35">
        <f>'1.1Central Govt.'!E18+'1.2Local Govt.'!E18</f>
        <v>13.182321932535951</v>
      </c>
      <c r="F18" s="35">
        <f>'1.1Central Govt.'!F18+'1.2Local Govt.'!F18</f>
        <v>35.125681460084039</v>
      </c>
      <c r="G18" s="35">
        <f>'1.1Central Govt.'!G18+'1.2Local Govt.'!G18</f>
        <v>24.466533991790662</v>
      </c>
      <c r="H18" s="35">
        <f>'1.1Central Govt.'!H18+'1.2Local Govt.'!H18</f>
        <v>42.830611879206934</v>
      </c>
      <c r="I18" s="35">
        <f>'1.1Central Govt.'!I18+'1.2Local Govt.'!I18</f>
        <v>32.212093799999998</v>
      </c>
      <c r="J18" s="35">
        <f>'1.1Central Govt.'!J18+'1.2Local Govt.'!J18</f>
        <v>-10.373753059384258</v>
      </c>
      <c r="M18" s="29"/>
      <c r="N18" s="29"/>
    </row>
    <row r="19" spans="2:14" x14ac:dyDescent="0.25">
      <c r="B19" s="36" t="s">
        <v>34</v>
      </c>
      <c r="C19" s="35">
        <f>'1.1Central Govt.'!C19+'1.2Local Govt.'!C19</f>
        <v>5825.6321390564508</v>
      </c>
      <c r="D19" s="35">
        <f>'1.1Central Govt.'!D19+'1.2Local Govt.'!D19</f>
        <v>6529.691008634838</v>
      </c>
      <c r="E19" s="35">
        <f>'1.1Central Govt.'!E19+'1.2Local Govt.'!E19</f>
        <v>5616.0428800684722</v>
      </c>
      <c r="F19" s="35">
        <f>'1.1Central Govt.'!F19+'1.2Local Govt.'!F19</f>
        <v>6244.1599507511819</v>
      </c>
      <c r="G19" s="35">
        <f>'1.1Central Govt.'!G19+'1.2Local Govt.'!G19</f>
        <v>5878.4983593457646</v>
      </c>
      <c r="H19" s="35">
        <f>'1.1Central Govt.'!H19+'1.2Local Govt.'!H19</f>
        <v>6782.7816370912733</v>
      </c>
      <c r="I19" s="35">
        <f>'1.1Central Govt.'!I19+'1.2Local Govt.'!I19</f>
        <v>6439.8228857505492</v>
      </c>
      <c r="J19" s="35">
        <f>'1.1Central Govt.'!J19+'1.2Local Govt.'!J19</f>
        <v>6329.3550886417106</v>
      </c>
      <c r="M19" s="29"/>
      <c r="N19" s="29"/>
    </row>
    <row r="20" spans="2:14" x14ac:dyDescent="0.25">
      <c r="B20" s="14" t="s">
        <v>7</v>
      </c>
      <c r="C20" s="1">
        <f>'1.1Central Govt.'!C20+'1.2Local Govt.'!C20</f>
        <v>5989.1578157433241</v>
      </c>
      <c r="D20" s="1">
        <f>'1.1Central Govt.'!D20+'1.2Local Govt.'!D20</f>
        <v>6109.2779693738166</v>
      </c>
      <c r="E20" s="1">
        <f>'1.1Central Govt.'!E20+'1.2Local Govt.'!E20</f>
        <v>5770.3855437242491</v>
      </c>
      <c r="F20" s="1">
        <f>'1.1Central Govt.'!F20+'1.2Local Govt.'!F20</f>
        <v>5580.3316442165415</v>
      </c>
      <c r="G20" s="1">
        <f>'1.1Central Govt.'!G20+'1.2Local Govt.'!G20</f>
        <v>5888.498166756357</v>
      </c>
      <c r="H20" s="1">
        <f>'1.1Central Govt.'!H20+'1.2Local Govt.'!H20</f>
        <v>5762.307694292298</v>
      </c>
      <c r="I20" s="1">
        <f>'1.1Central Govt.'!I20+'1.2Local Govt.'!I20</f>
        <v>6092.6410319072756</v>
      </c>
      <c r="J20" s="1">
        <f>'1.1Central Govt.'!J20+'1.2Local Govt.'!J20</f>
        <v>6082.3857238248765</v>
      </c>
      <c r="M20" s="29"/>
      <c r="N20" s="29"/>
    </row>
    <row r="21" spans="2:14" x14ac:dyDescent="0.25">
      <c r="B21" s="36" t="s">
        <v>34</v>
      </c>
      <c r="C21" s="35">
        <f>'1.1Central Govt.'!C21+'1.2Local Govt.'!C21</f>
        <v>172.97054037232502</v>
      </c>
      <c r="D21" s="35">
        <f>'1.1Central Govt.'!D21+'1.2Local Govt.'!D21</f>
        <v>190.89245286440683</v>
      </c>
      <c r="E21" s="35">
        <f>'1.1Central Govt.'!E21+'1.2Local Govt.'!E21</f>
        <v>166.03595824839624</v>
      </c>
      <c r="F21" s="35">
        <f>'1.1Central Govt.'!F21+'1.2Local Govt.'!F21</f>
        <v>862.10854273844564</v>
      </c>
      <c r="G21" s="35">
        <f>'1.1Central Govt.'!G21+'1.2Local Govt.'!G21</f>
        <v>373.8390878325236</v>
      </c>
      <c r="H21" s="35">
        <f>'1.1Central Govt.'!H21+'1.2Local Govt.'!H21</f>
        <v>286.3431077822612</v>
      </c>
      <c r="I21" s="35">
        <f>'1.1Central Govt.'!I21+'1.2Local Govt.'!I21</f>
        <v>250.64160518466338</v>
      </c>
      <c r="J21" s="35">
        <f>'1.1Central Govt.'!J21+'1.2Local Govt.'!J21</f>
        <v>547.88530734552558</v>
      </c>
      <c r="M21" s="29"/>
      <c r="N21" s="29"/>
    </row>
    <row r="22" spans="2:14" x14ac:dyDescent="0.25">
      <c r="B22" s="14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M22" s="29"/>
      <c r="N22" s="29"/>
    </row>
    <row r="23" spans="2:14" x14ac:dyDescent="0.25">
      <c r="B23" s="14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M23" s="29"/>
      <c r="N23" s="29"/>
    </row>
    <row r="24" spans="2:14" x14ac:dyDescent="0.25">
      <c r="B24" s="12" t="s">
        <v>12</v>
      </c>
      <c r="C24" s="13">
        <f t="shared" ref="C24:F24" si="6">C25+C26+C27+C29+C30+C31</f>
        <v>455444.60589742678</v>
      </c>
      <c r="D24" s="13">
        <f t="shared" si="6"/>
        <v>467769.2540601361</v>
      </c>
      <c r="E24" s="13">
        <f t="shared" si="6"/>
        <v>453719.13029616489</v>
      </c>
      <c r="F24" s="13">
        <f t="shared" si="6"/>
        <v>453817.54667043226</v>
      </c>
      <c r="G24" s="13">
        <f>G25+G26+G27+G29+G30+G31</f>
        <v>464499.61118417251</v>
      </c>
      <c r="H24" s="13">
        <f t="shared" ref="H24:J24" si="7">H25+H26+H27+H29+H30+H31</f>
        <v>479074.05974257237</v>
      </c>
      <c r="I24" s="13">
        <f>I25+I26+I27+I29+I30+I31</f>
        <v>483387.28758814337</v>
      </c>
      <c r="J24" s="13">
        <f t="shared" si="7"/>
        <v>472010.34814260097</v>
      </c>
      <c r="M24" s="29"/>
      <c r="N24" s="29"/>
    </row>
    <row r="25" spans="2:14" x14ac:dyDescent="0.25">
      <c r="B25" s="14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M25" s="29"/>
      <c r="N25" s="29"/>
    </row>
    <row r="26" spans="2:14" x14ac:dyDescent="0.25">
      <c r="B26" s="14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M26" s="29"/>
      <c r="N26" s="29"/>
    </row>
    <row r="27" spans="2:14" x14ac:dyDescent="0.25">
      <c r="B27" s="14" t="s">
        <v>6</v>
      </c>
      <c r="C27" s="1">
        <f>'1.1Central Govt.'!C27+'1.2Local Govt.'!C27</f>
        <v>401482.87160979485</v>
      </c>
      <c r="D27" s="1">
        <f>'1.1Central Govt.'!D27+'1.2Local Govt.'!D27</f>
        <v>413418.18843717722</v>
      </c>
      <c r="E27" s="1">
        <f>'1.1Central Govt.'!E27+'1.2Local Govt.'!E27</f>
        <v>399008.65277051856</v>
      </c>
      <c r="F27" s="1">
        <f>'1.1Central Govt.'!F27+'1.2Local Govt.'!F27</f>
        <v>400644.41333536827</v>
      </c>
      <c r="G27" s="1">
        <f>'1.1Central Govt.'!G27+'1.2Local Govt.'!G27</f>
        <v>407809.19254102564</v>
      </c>
      <c r="H27" s="1">
        <f>'1.1Central Govt.'!H27+'1.2Local Govt.'!H27</f>
        <v>424043.17285376461</v>
      </c>
      <c r="I27" s="1">
        <f>'1.1Central Govt.'!I27+'1.2Local Govt.'!I27</f>
        <v>426510.42604235525</v>
      </c>
      <c r="J27" s="1">
        <f>'1.1Central Govt.'!J27+'1.2Local Govt.'!J27</f>
        <v>416783.61350568489</v>
      </c>
      <c r="M27" s="29"/>
      <c r="N27" s="29"/>
    </row>
    <row r="28" spans="2:14" x14ac:dyDescent="0.25">
      <c r="B28" s="36" t="s">
        <v>33</v>
      </c>
      <c r="C28" s="35">
        <f>'1.1Central Govt.'!C28+'1.2Local Govt.'!C28</f>
        <v>375.02471452584388</v>
      </c>
      <c r="D28" s="35">
        <f>'1.1Central Govt.'!D28+'1.2Local Govt.'!D28</f>
        <v>322.92124016159369</v>
      </c>
      <c r="E28" s="35">
        <f>'1.1Central Govt.'!E28+'1.2Local Govt.'!E28</f>
        <v>-45.131417551404382</v>
      </c>
      <c r="F28" s="35">
        <f>'1.1Central Govt.'!F28+'1.2Local Govt.'!F28</f>
        <v>-415.94456085871849</v>
      </c>
      <c r="G28" s="35">
        <f>'1.1Central Govt.'!G28+'1.2Local Govt.'!G28</f>
        <v>-589.08768887891222</v>
      </c>
      <c r="H28" s="35">
        <f>'1.1Central Govt.'!H28+'1.2Local Govt.'!H28</f>
        <v>-719.30480457467331</v>
      </c>
      <c r="I28" s="35">
        <f>'1.1Central Govt.'!I28+'1.2Local Govt.'!I28</f>
        <v>-576.52314779999995</v>
      </c>
      <c r="J28" s="35">
        <f>'1.1Central Govt.'!J28+'1.2Local Govt.'!J28</f>
        <v>-309.55290583537294</v>
      </c>
      <c r="M28" s="29"/>
      <c r="N28" s="29"/>
    </row>
    <row r="29" spans="2:14" x14ac:dyDescent="0.25">
      <c r="B29" s="14" t="s">
        <v>7</v>
      </c>
      <c r="C29" s="1">
        <f>'1.1Central Govt.'!C29+'1.2Local Govt.'!C29</f>
        <v>53961.734287631945</v>
      </c>
      <c r="D29" s="1">
        <f>'1.1Central Govt.'!D29+'1.2Local Govt.'!D29</f>
        <v>54351.0656229589</v>
      </c>
      <c r="E29" s="1">
        <f>'1.1Central Govt.'!E29+'1.2Local Govt.'!E29</f>
        <v>54710.47752564634</v>
      </c>
      <c r="F29" s="1">
        <f>'1.1Central Govt.'!F29+'1.2Local Govt.'!F29</f>
        <v>53173.133335063983</v>
      </c>
      <c r="G29" s="1">
        <f>'1.1Central Govt.'!G29+'1.2Local Govt.'!G29</f>
        <v>56690.41864314687</v>
      </c>
      <c r="H29" s="1">
        <f>'1.1Central Govt.'!H29+'1.2Local Govt.'!H29</f>
        <v>55030.886888807756</v>
      </c>
      <c r="I29" s="1">
        <f>'1.1Central Govt.'!I29+'1.2Local Govt.'!I29</f>
        <v>56876.861545788124</v>
      </c>
      <c r="J29" s="1">
        <f>'1.1Central Govt.'!J29+'1.2Local Govt.'!J29</f>
        <v>55226.734636916095</v>
      </c>
      <c r="M29" s="29"/>
      <c r="N29" s="29"/>
    </row>
    <row r="30" spans="2:14" x14ac:dyDescent="0.25">
      <c r="B30" s="14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M30" s="29"/>
      <c r="N30" s="29"/>
    </row>
    <row r="31" spans="2:14" x14ac:dyDescent="0.25">
      <c r="B31" s="14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M31" s="29"/>
      <c r="N31" s="29"/>
    </row>
    <row r="32" spans="2:14" x14ac:dyDescent="0.25">
      <c r="B32" s="12" t="s">
        <v>14</v>
      </c>
      <c r="C32" s="15">
        <f t="shared" ref="C32:F32" si="8">C33+C34+C35+C38+C40+C41</f>
        <v>489164.28842839913</v>
      </c>
      <c r="D32" s="15">
        <f t="shared" si="8"/>
        <v>496967.18002126174</v>
      </c>
      <c r="E32" s="15">
        <f t="shared" si="8"/>
        <v>486881.6701062115</v>
      </c>
      <c r="F32" s="15">
        <f t="shared" si="8"/>
        <v>494750.8586770012</v>
      </c>
      <c r="G32" s="15">
        <f>G33+G34+G35+G38+G40+G41</f>
        <v>504292.41891226138</v>
      </c>
      <c r="H32" s="15">
        <f t="shared" ref="H32" si="9">H33+H34+H35+H38+H40+H41</f>
        <v>531774.52781397884</v>
      </c>
      <c r="I32" s="15">
        <f>I33+I34+I35+I38+I40+I41</f>
        <v>528593.77257887239</v>
      </c>
      <c r="J32" s="15">
        <f>J33+J34+J35+J38+J40+J41</f>
        <v>514970.4224568464</v>
      </c>
      <c r="M32" s="29"/>
      <c r="N32" s="29"/>
    </row>
    <row r="33" spans="2:14" x14ac:dyDescent="0.25">
      <c r="B33" s="14" t="s">
        <v>13</v>
      </c>
      <c r="C33" s="27">
        <f t="shared" ref="C33:F33" si="10">C25</f>
        <v>0</v>
      </c>
      <c r="D33" s="27">
        <f t="shared" si="10"/>
        <v>0</v>
      </c>
      <c r="E33" s="27">
        <f t="shared" si="10"/>
        <v>0</v>
      </c>
      <c r="F33" s="27">
        <f t="shared" si="10"/>
        <v>0</v>
      </c>
      <c r="G33" s="27">
        <f>G25</f>
        <v>0</v>
      </c>
      <c r="H33" s="27">
        <f t="shared" ref="H33:J33" si="11">H25</f>
        <v>0</v>
      </c>
      <c r="I33" s="27">
        <f t="shared" si="11"/>
        <v>0</v>
      </c>
      <c r="J33" s="27">
        <f t="shared" si="11"/>
        <v>0</v>
      </c>
      <c r="M33" s="29"/>
      <c r="N33" s="29"/>
    </row>
    <row r="34" spans="2:14" x14ac:dyDescent="0.25">
      <c r="B34" s="14" t="s">
        <v>5</v>
      </c>
      <c r="C34" s="27">
        <f t="shared" ref="C34:F34" si="12">C8+C16+C26</f>
        <v>0</v>
      </c>
      <c r="D34" s="27">
        <f t="shared" si="12"/>
        <v>0</v>
      </c>
      <c r="E34" s="27">
        <f t="shared" si="12"/>
        <v>0</v>
      </c>
      <c r="F34" s="27">
        <f t="shared" si="12"/>
        <v>0</v>
      </c>
      <c r="G34" s="27">
        <f>G8+G16+G26</f>
        <v>0</v>
      </c>
      <c r="H34" s="27">
        <f t="shared" ref="H34:J36" si="13">H8+H16+H26</f>
        <v>0</v>
      </c>
      <c r="I34" s="27">
        <f t="shared" si="13"/>
        <v>0</v>
      </c>
      <c r="J34" s="27">
        <f t="shared" si="13"/>
        <v>0</v>
      </c>
      <c r="M34" s="29"/>
      <c r="N34" s="29"/>
    </row>
    <row r="35" spans="2:14" x14ac:dyDescent="0.25">
      <c r="B35" s="14" t="s">
        <v>6</v>
      </c>
      <c r="C35" s="27">
        <f t="shared" ref="C35:F35" si="14">C9+C17+C27</f>
        <v>426652.06594508328</v>
      </c>
      <c r="D35" s="27">
        <f t="shared" si="14"/>
        <v>433443.02506503562</v>
      </c>
      <c r="E35" s="27">
        <f t="shared" si="14"/>
        <v>423456.31301721989</v>
      </c>
      <c r="F35" s="27">
        <f t="shared" si="14"/>
        <v>433789.42987856816</v>
      </c>
      <c r="G35" s="27">
        <f>G9+G17+G27</f>
        <v>439128.65271964151</v>
      </c>
      <c r="H35" s="27">
        <f t="shared" si="13"/>
        <v>468290.34227305563</v>
      </c>
      <c r="I35" s="27">
        <f t="shared" si="13"/>
        <v>463339.94540365716</v>
      </c>
      <c r="J35" s="27">
        <f t="shared" si="13"/>
        <v>451500.40569420788</v>
      </c>
      <c r="M35" s="29"/>
      <c r="N35" s="29"/>
    </row>
    <row r="36" spans="2:14" x14ac:dyDescent="0.25">
      <c r="B36" s="36" t="s">
        <v>33</v>
      </c>
      <c r="C36" s="32">
        <f t="shared" ref="C36:F36" si="15">C10+C18+C28</f>
        <v>356.18537435215006</v>
      </c>
      <c r="D36" s="32">
        <f t="shared" si="15"/>
        <v>287.13120575329111</v>
      </c>
      <c r="E36" s="32">
        <f t="shared" si="15"/>
        <v>-73.096731420508007</v>
      </c>
      <c r="F36" s="32">
        <f t="shared" si="15"/>
        <v>-428.15262670693278</v>
      </c>
      <c r="G36" s="32">
        <f>G10+G18+G28</f>
        <v>-599.79137031811183</v>
      </c>
      <c r="H36" s="32">
        <f t="shared" si="13"/>
        <v>-744.6544928223276</v>
      </c>
      <c r="I36" s="32">
        <f t="shared" si="13"/>
        <v>-602.37137926666662</v>
      </c>
      <c r="J36" s="32">
        <f t="shared" si="13"/>
        <v>-359.36139417750871</v>
      </c>
      <c r="M36" s="29"/>
      <c r="N36" s="29"/>
    </row>
    <row r="37" spans="2:14" x14ac:dyDescent="0.25">
      <c r="B37" s="36" t="s">
        <v>34</v>
      </c>
      <c r="C37" s="32">
        <f t="shared" ref="C37:F37" si="16">C19</f>
        <v>5825.6321390564508</v>
      </c>
      <c r="D37" s="32">
        <f t="shared" si="16"/>
        <v>6529.691008634838</v>
      </c>
      <c r="E37" s="32">
        <f t="shared" si="16"/>
        <v>5616.0428800684722</v>
      </c>
      <c r="F37" s="32">
        <f t="shared" si="16"/>
        <v>6244.1599507511819</v>
      </c>
      <c r="G37" s="32">
        <f>G19</f>
        <v>5878.4983593457646</v>
      </c>
      <c r="H37" s="32">
        <f t="shared" ref="H37:J37" si="17">H19</f>
        <v>6782.7816370912733</v>
      </c>
      <c r="I37" s="32">
        <f t="shared" si="17"/>
        <v>6439.8228857505492</v>
      </c>
      <c r="J37" s="32">
        <f t="shared" si="17"/>
        <v>6329.3550886417106</v>
      </c>
      <c r="M37" s="29"/>
      <c r="N37" s="29"/>
    </row>
    <row r="38" spans="2:14" x14ac:dyDescent="0.25">
      <c r="B38" s="14" t="s">
        <v>7</v>
      </c>
      <c r="C38" s="27">
        <f t="shared" ref="C38:F38" si="18">C11+C20+C29</f>
        <v>59950.89210337527</v>
      </c>
      <c r="D38" s="27">
        <f t="shared" si="18"/>
        <v>60460.34359233272</v>
      </c>
      <c r="E38" s="27">
        <f t="shared" si="18"/>
        <v>60480.863069370593</v>
      </c>
      <c r="F38" s="27">
        <f t="shared" si="18"/>
        <v>58753.464979280528</v>
      </c>
      <c r="G38" s="27">
        <f>G11+G20+G29</f>
        <v>62578.916809903225</v>
      </c>
      <c r="H38" s="27">
        <f t="shared" ref="H38:J38" si="19">H11+H20+H29</f>
        <v>60793.194583100056</v>
      </c>
      <c r="I38" s="27">
        <f t="shared" si="19"/>
        <v>62969.502577695399</v>
      </c>
      <c r="J38" s="27">
        <f t="shared" si="19"/>
        <v>61309.12036074097</v>
      </c>
      <c r="M38" s="29"/>
      <c r="N38" s="29"/>
    </row>
    <row r="39" spans="2:14" x14ac:dyDescent="0.25">
      <c r="B39" s="36" t="s">
        <v>34</v>
      </c>
      <c r="C39" s="32">
        <f t="shared" ref="C39:F39" si="20">C21</f>
        <v>172.97054037232502</v>
      </c>
      <c r="D39" s="32">
        <f t="shared" si="20"/>
        <v>190.89245286440683</v>
      </c>
      <c r="E39" s="32">
        <f t="shared" si="20"/>
        <v>166.03595824839624</v>
      </c>
      <c r="F39" s="32">
        <f t="shared" si="20"/>
        <v>862.10854273844564</v>
      </c>
      <c r="G39" s="32">
        <f>G21</f>
        <v>373.8390878325236</v>
      </c>
      <c r="H39" s="32">
        <f t="shared" ref="H39:J39" si="21">H21</f>
        <v>286.3431077822612</v>
      </c>
      <c r="I39" s="32">
        <f t="shared" si="21"/>
        <v>250.64160518466338</v>
      </c>
      <c r="J39" s="32">
        <f t="shared" si="21"/>
        <v>547.88530734552558</v>
      </c>
      <c r="M39" s="29"/>
      <c r="N39" s="29"/>
    </row>
    <row r="40" spans="2:14" x14ac:dyDescent="0.25">
      <c r="B40" s="14" t="s">
        <v>8</v>
      </c>
      <c r="C40" s="27">
        <f t="shared" ref="C40:F40" si="22">C12+C22+C30</f>
        <v>0</v>
      </c>
      <c r="D40" s="27">
        <f t="shared" si="22"/>
        <v>0</v>
      </c>
      <c r="E40" s="27">
        <f t="shared" si="22"/>
        <v>0</v>
      </c>
      <c r="F40" s="27">
        <f t="shared" si="22"/>
        <v>0</v>
      </c>
      <c r="G40" s="27">
        <f>G12+G22+G30</f>
        <v>0</v>
      </c>
      <c r="H40" s="27">
        <f t="shared" ref="H40:J41" si="23">H12+H22+H30</f>
        <v>0</v>
      </c>
      <c r="I40" s="27">
        <f t="shared" si="23"/>
        <v>0</v>
      </c>
      <c r="J40" s="27">
        <f t="shared" si="23"/>
        <v>0</v>
      </c>
      <c r="M40" s="29"/>
      <c r="N40" s="29"/>
    </row>
    <row r="41" spans="2:14" x14ac:dyDescent="0.25">
      <c r="B41" s="14" t="s">
        <v>9</v>
      </c>
      <c r="C41" s="27">
        <f t="shared" ref="C41:F41" si="24">C13+C23+C31</f>
        <v>2561.3303799405639</v>
      </c>
      <c r="D41" s="27">
        <f t="shared" si="24"/>
        <v>3063.8113638933828</v>
      </c>
      <c r="E41" s="27">
        <f t="shared" si="24"/>
        <v>2944.4940196210191</v>
      </c>
      <c r="F41" s="27">
        <f t="shared" si="24"/>
        <v>2207.9638191524718</v>
      </c>
      <c r="G41" s="27">
        <f>G13+G23+G31</f>
        <v>2584.8493827166194</v>
      </c>
      <c r="H41" s="27">
        <f t="shared" si="23"/>
        <v>2690.9909578231645</v>
      </c>
      <c r="I41" s="27">
        <f t="shared" si="23"/>
        <v>2284.3245975198515</v>
      </c>
      <c r="J41" s="27">
        <f t="shared" si="23"/>
        <v>2160.8964018975125</v>
      </c>
      <c r="M41" s="29"/>
      <c r="N41" s="29"/>
    </row>
    <row r="42" spans="2:14" x14ac:dyDescent="0.25">
      <c r="B42" s="8"/>
      <c r="C42" s="18"/>
      <c r="D42" s="18"/>
      <c r="E42" s="18"/>
      <c r="F42" s="18"/>
      <c r="G42" s="18"/>
      <c r="H42" s="18"/>
      <c r="I42" s="18"/>
      <c r="J42" s="18"/>
    </row>
    <row r="43" spans="2:14" x14ac:dyDescent="0.25">
      <c r="B43" s="14"/>
      <c r="C43" s="16"/>
      <c r="D43" s="16"/>
      <c r="E43" s="16"/>
      <c r="F43" s="16"/>
      <c r="G43" s="16"/>
      <c r="H43" s="16"/>
      <c r="I43" s="16"/>
      <c r="J43" s="16"/>
    </row>
    <row r="44" spans="2:14" x14ac:dyDescent="0.25">
      <c r="B44" s="17" t="s">
        <v>15</v>
      </c>
      <c r="C44" s="16">
        <f t="shared" ref="C44:F44" si="25">C45+C46</f>
        <v>489164.28842839913</v>
      </c>
      <c r="D44" s="16">
        <f t="shared" si="25"/>
        <v>496967.18002126174</v>
      </c>
      <c r="E44" s="16">
        <f t="shared" si="25"/>
        <v>486881.67010621162</v>
      </c>
      <c r="F44" s="16">
        <f t="shared" si="25"/>
        <v>494750.85867700132</v>
      </c>
      <c r="G44" s="16">
        <f>G45+G46</f>
        <v>504292.41891226126</v>
      </c>
      <c r="H44" s="16">
        <f t="shared" ref="H44:J44" si="26">H45+H46</f>
        <v>531774.52779869153</v>
      </c>
      <c r="I44" s="16">
        <f t="shared" si="26"/>
        <v>528593.77257887239</v>
      </c>
      <c r="J44" s="16">
        <f t="shared" si="26"/>
        <v>514970.42245684622</v>
      </c>
    </row>
    <row r="45" spans="2:14" x14ac:dyDescent="0.25">
      <c r="B45" s="14" t="s">
        <v>16</v>
      </c>
      <c r="C45" s="28">
        <f>'1.1Central Govt.'!C44+'1.2Local Govt.'!C44</f>
        <v>343642.88963685028</v>
      </c>
      <c r="D45" s="28">
        <f>'1.1Central Govt.'!D44+'1.2Local Govt.'!D44</f>
        <v>352301.18000619486</v>
      </c>
      <c r="E45" s="28">
        <f>'1.1Central Govt.'!E44+'1.2Local Govt.'!E44</f>
        <v>342104.99845560361</v>
      </c>
      <c r="F45" s="28">
        <f>'1.1Central Govt.'!F44+'1.2Local Govt.'!F44</f>
        <v>350175.0677888784</v>
      </c>
      <c r="G45" s="28">
        <f>'1.1Central Govt.'!G44+'1.2Local Govt.'!G44</f>
        <v>356607.92431926279</v>
      </c>
      <c r="H45" s="28">
        <f>'1.1Central Govt.'!H44+'1.2Local Govt.'!H44</f>
        <v>384950.56542826846</v>
      </c>
      <c r="I45" s="28">
        <f>'1.1Central Govt.'!I44+'1.2Local Govt.'!I44</f>
        <v>382406.69759220013</v>
      </c>
      <c r="J45" s="28">
        <f>'1.1Central Govt.'!J44+'1.2Local Govt.'!J44</f>
        <v>371385.48282685719</v>
      </c>
      <c r="M45" s="29"/>
      <c r="N45" s="29"/>
    </row>
    <row r="46" spans="2:14" x14ac:dyDescent="0.25">
      <c r="B46" s="14" t="s">
        <v>17</v>
      </c>
      <c r="C46" s="28">
        <f>'1.1Central Govt.'!C45+'1.2Local Govt.'!C45</f>
        <v>145521.39879154883</v>
      </c>
      <c r="D46" s="28">
        <f>'1.1Central Govt.'!D45+'1.2Local Govt.'!D45</f>
        <v>144666.00001506688</v>
      </c>
      <c r="E46" s="28">
        <f>'1.1Central Govt.'!E45+'1.2Local Govt.'!E45</f>
        <v>144776.67165060801</v>
      </c>
      <c r="F46" s="28">
        <f>'1.1Central Govt.'!F45+'1.2Local Govt.'!F45</f>
        <v>144575.79088812292</v>
      </c>
      <c r="G46" s="28">
        <f>'1.1Central Govt.'!G45+'1.2Local Govt.'!G45</f>
        <v>147684.49459299847</v>
      </c>
      <c r="H46" s="28">
        <f>'1.1Central Govt.'!H45+'1.2Local Govt.'!H45</f>
        <v>146823.96237042311</v>
      </c>
      <c r="I46" s="28">
        <f>'1.1Central Govt.'!I45+'1.2Local Govt.'!I45</f>
        <v>146187.07498667226</v>
      </c>
      <c r="J46" s="28">
        <f>'1.1Central Govt.'!J45+'1.2Local Govt.'!J45</f>
        <v>143584.93962998906</v>
      </c>
      <c r="M46" s="29"/>
      <c r="N46" s="29"/>
    </row>
    <row r="47" spans="2:14" x14ac:dyDescent="0.25">
      <c r="B47" s="14"/>
      <c r="C47" s="16"/>
      <c r="D47" s="16"/>
      <c r="E47" s="16"/>
      <c r="F47" s="16"/>
      <c r="G47" s="16"/>
      <c r="H47" s="16"/>
      <c r="I47" s="16"/>
      <c r="J47" s="16"/>
    </row>
    <row r="48" spans="2:14" x14ac:dyDescent="0.25">
      <c r="B48" s="10" t="s">
        <v>18</v>
      </c>
      <c r="C48" s="16">
        <f t="shared" ref="C48:F48" si="27">C49+C50</f>
        <v>489164.28842839913</v>
      </c>
      <c r="D48" s="16">
        <f t="shared" si="27"/>
        <v>496967.18002126168</v>
      </c>
      <c r="E48" s="16">
        <f t="shared" si="27"/>
        <v>486881.67010621156</v>
      </c>
      <c r="F48" s="16">
        <f t="shared" si="27"/>
        <v>494750.85867700138</v>
      </c>
      <c r="G48" s="16">
        <f t="shared" ref="G48:J48" si="28">G49+G50</f>
        <v>504292.41891226126</v>
      </c>
      <c r="H48" s="16">
        <f t="shared" si="28"/>
        <v>531774.52779869165</v>
      </c>
      <c r="I48" s="16">
        <f t="shared" si="28"/>
        <v>528593.77257887251</v>
      </c>
      <c r="J48" s="16">
        <f t="shared" si="28"/>
        <v>514970.42245684599</v>
      </c>
    </row>
    <row r="49" spans="2:22" x14ac:dyDescent="0.25">
      <c r="B49" s="14" t="s">
        <v>19</v>
      </c>
      <c r="C49" s="28">
        <f>'1.1Central Govt.'!C48+'1.2Local Govt.'!C48</f>
        <v>288809.34298052429</v>
      </c>
      <c r="D49" s="28">
        <f>'1.1Central Govt.'!D48+'1.2Local Govt.'!D48</f>
        <v>300794.47156945209</v>
      </c>
      <c r="E49" s="28">
        <f>'1.1Central Govt.'!E48+'1.2Local Govt.'!E48</f>
        <v>296918.2143073284</v>
      </c>
      <c r="F49" s="28">
        <f>'1.1Central Govt.'!F48+'1.2Local Govt.'!F48</f>
        <v>309832.26097881788</v>
      </c>
      <c r="G49" s="28">
        <f>'1.1Central Govt.'!G48+'1.2Local Govt.'!G48</f>
        <v>315206.7738162555</v>
      </c>
      <c r="H49" s="28">
        <f>'1.1Central Govt.'!H48+'1.2Local Govt.'!H48</f>
        <v>337758.46165681496</v>
      </c>
      <c r="I49" s="28">
        <f>'1.1Central Govt.'!I48+'1.2Local Govt.'!I48</f>
        <v>333042.05654207483</v>
      </c>
      <c r="J49" s="28">
        <f>'1.1Central Govt.'!J48+'1.2Local Govt.'!J48</f>
        <v>325449.73086971277</v>
      </c>
      <c r="M49" s="29"/>
      <c r="N49" s="29"/>
    </row>
    <row r="50" spans="2:22" x14ac:dyDescent="0.25">
      <c r="B50" s="14" t="s">
        <v>20</v>
      </c>
      <c r="C50" s="28">
        <f>'1.1Central Govt.'!C49+'1.2Local Govt.'!C49</f>
        <v>200354.94544787484</v>
      </c>
      <c r="D50" s="28">
        <f>'1.1Central Govt.'!D49+'1.2Local Govt.'!D49</f>
        <v>196172.70845180962</v>
      </c>
      <c r="E50" s="28">
        <f>'1.1Central Govt.'!E49+'1.2Local Govt.'!E49</f>
        <v>189963.45579888317</v>
      </c>
      <c r="F50" s="28">
        <f>'1.1Central Govt.'!F49+'1.2Local Govt.'!F49</f>
        <v>184918.5976981835</v>
      </c>
      <c r="G50" s="28">
        <f>'1.1Central Govt.'!G49+'1.2Local Govt.'!G49</f>
        <v>189085.64509600576</v>
      </c>
      <c r="H50" s="28">
        <f>'1.1Central Govt.'!H49+'1.2Local Govt.'!H49</f>
        <v>194016.06614187665</v>
      </c>
      <c r="I50" s="28">
        <f>'1.1Central Govt.'!I49+'1.2Local Govt.'!I49</f>
        <v>195551.71603679762</v>
      </c>
      <c r="J50" s="28">
        <f>'1.1Central Govt.'!J49+'1.2Local Govt.'!J49</f>
        <v>189520.69158713325</v>
      </c>
      <c r="M50" s="29"/>
      <c r="N50" s="29"/>
    </row>
    <row r="51" spans="2:22" x14ac:dyDescent="0.25">
      <c r="B51" s="8"/>
      <c r="C51" s="18"/>
      <c r="D51" s="18"/>
      <c r="E51" s="18"/>
      <c r="F51" s="18"/>
      <c r="G51" s="18"/>
      <c r="H51" s="18"/>
      <c r="I51" s="18"/>
      <c r="J51" s="18"/>
    </row>
    <row r="52" spans="2:22" x14ac:dyDescent="0.25">
      <c r="B52" s="19"/>
      <c r="C52" s="20"/>
      <c r="D52" s="20"/>
      <c r="E52" s="20"/>
      <c r="F52" s="20"/>
      <c r="G52" s="20"/>
      <c r="H52" s="20"/>
      <c r="I52" s="11"/>
      <c r="J52" s="11"/>
    </row>
    <row r="53" spans="2:22" x14ac:dyDescent="0.25">
      <c r="B53" s="10" t="s">
        <v>21</v>
      </c>
      <c r="C53" s="21"/>
      <c r="D53" s="21"/>
      <c r="E53" s="21"/>
      <c r="F53" s="21"/>
      <c r="G53" s="21"/>
      <c r="H53" s="20"/>
      <c r="I53" s="11"/>
      <c r="J53" s="11"/>
    </row>
    <row r="54" spans="2:22" x14ac:dyDescent="0.25">
      <c r="B54" s="19" t="s">
        <v>26</v>
      </c>
      <c r="C54" s="33">
        <f t="shared" ref="C54:F54" si="29">C36</f>
        <v>356.18537435215006</v>
      </c>
      <c r="D54" s="33">
        <f t="shared" si="29"/>
        <v>287.13120575329111</v>
      </c>
      <c r="E54" s="33">
        <f t="shared" si="29"/>
        <v>-73.096731420508007</v>
      </c>
      <c r="F54" s="33">
        <f t="shared" si="29"/>
        <v>-428.15262670693278</v>
      </c>
      <c r="G54" s="33">
        <f>G36</f>
        <v>-599.79137031811183</v>
      </c>
      <c r="H54" s="33">
        <f t="shared" ref="H54:J54" si="30">H36</f>
        <v>-744.6544928223276</v>
      </c>
      <c r="I54" s="33">
        <f t="shared" si="30"/>
        <v>-602.37137926666662</v>
      </c>
      <c r="J54" s="33">
        <f t="shared" si="30"/>
        <v>-359.36139417750871</v>
      </c>
    </row>
    <row r="55" spans="2:22" x14ac:dyDescent="0.25">
      <c r="B55" s="19" t="s">
        <v>27</v>
      </c>
      <c r="C55" s="33">
        <f t="shared" ref="C55:F55" si="31">C37+C39</f>
        <v>5998.6026794287754</v>
      </c>
      <c r="D55" s="33">
        <f t="shared" si="31"/>
        <v>6720.5834614992445</v>
      </c>
      <c r="E55" s="33">
        <f t="shared" si="31"/>
        <v>5782.0788383168683</v>
      </c>
      <c r="F55" s="33">
        <f t="shared" si="31"/>
        <v>7106.2684934896279</v>
      </c>
      <c r="G55" s="33">
        <f>G37+G39</f>
        <v>6252.3374471782881</v>
      </c>
      <c r="H55" s="33">
        <f t="shared" ref="H55:J55" si="32">H37+H39</f>
        <v>7069.1247448735348</v>
      </c>
      <c r="I55" s="33">
        <f t="shared" si="32"/>
        <v>6690.4644909352128</v>
      </c>
      <c r="J55" s="33">
        <f t="shared" si="32"/>
        <v>6877.2403959872363</v>
      </c>
    </row>
    <row r="56" spans="2:22" x14ac:dyDescent="0.25">
      <c r="B56" s="19"/>
      <c r="C56" s="19"/>
      <c r="D56" s="19"/>
      <c r="E56" s="19"/>
      <c r="F56" s="19"/>
      <c r="G56" s="22"/>
      <c r="H56" s="22"/>
      <c r="I56" s="23"/>
      <c r="J56" s="23"/>
    </row>
    <row r="57" spans="2:22" s="45" customFormat="1" x14ac:dyDescent="0.25">
      <c r="B57" s="43" t="s">
        <v>22</v>
      </c>
      <c r="C57" s="44">
        <f t="shared" ref="C57:F57" si="33">(C45+C46)-C32</f>
        <v>0</v>
      </c>
      <c r="D57" s="44">
        <f t="shared" si="33"/>
        <v>0</v>
      </c>
      <c r="E57" s="44">
        <f t="shared" si="33"/>
        <v>0</v>
      </c>
      <c r="F57" s="44">
        <f t="shared" si="33"/>
        <v>0</v>
      </c>
      <c r="G57" s="44">
        <f>(G45+G46)-G32</f>
        <v>0</v>
      </c>
      <c r="H57" s="44">
        <f t="shared" ref="H57:J57" si="34">(H45+H46)-H32</f>
        <v>-1.5287310816347599E-5</v>
      </c>
      <c r="I57" s="44">
        <f t="shared" si="34"/>
        <v>0</v>
      </c>
      <c r="J57" s="44">
        <f t="shared" si="34"/>
        <v>0</v>
      </c>
      <c r="K57" s="47"/>
      <c r="L57" s="47"/>
    </row>
    <row r="58" spans="2:22" s="45" customFormat="1" x14ac:dyDescent="0.25">
      <c r="B58" s="43" t="s">
        <v>23</v>
      </c>
      <c r="C58" s="44">
        <f t="shared" ref="C58:F58" si="35">(C46+C45)-C32</f>
        <v>0</v>
      </c>
      <c r="D58" s="44">
        <f t="shared" si="35"/>
        <v>0</v>
      </c>
      <c r="E58" s="44">
        <f t="shared" si="35"/>
        <v>0</v>
      </c>
      <c r="F58" s="44">
        <f t="shared" si="35"/>
        <v>0</v>
      </c>
      <c r="G58" s="44">
        <f>(G46+G45)-G32</f>
        <v>0</v>
      </c>
      <c r="H58" s="44">
        <f t="shared" ref="H58:J58" si="36">(H46+H45)-H32</f>
        <v>-1.5287310816347599E-5</v>
      </c>
      <c r="I58" s="44">
        <f t="shared" si="36"/>
        <v>0</v>
      </c>
      <c r="J58" s="44">
        <f t="shared" si="36"/>
        <v>0</v>
      </c>
      <c r="K58" s="47"/>
      <c r="L58" s="47"/>
    </row>
    <row r="59" spans="2:22" s="45" customFormat="1" x14ac:dyDescent="0.25">
      <c r="B59" s="46"/>
      <c r="C59" s="46"/>
      <c r="D59" s="46"/>
      <c r="E59" s="46"/>
      <c r="F59" s="46"/>
      <c r="G59" s="46"/>
      <c r="H59" s="46"/>
      <c r="I59" s="46"/>
      <c r="J59" s="46"/>
      <c r="K59" s="47"/>
      <c r="L59" s="47"/>
    </row>
    <row r="60" spans="2:22" x14ac:dyDescent="0.25">
      <c r="B60" s="34" t="s">
        <v>29</v>
      </c>
      <c r="C60" s="34"/>
      <c r="D60" s="34"/>
      <c r="E60" s="34"/>
      <c r="F60" s="34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2:22" x14ac:dyDescent="0.25">
      <c r="B61" s="34" t="s">
        <v>37</v>
      </c>
      <c r="C61" s="34"/>
      <c r="D61" s="34"/>
      <c r="E61" s="34"/>
      <c r="F61" s="3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2:22" ht="14.45" customHeight="1" x14ac:dyDescent="0.25">
      <c r="B62" s="58" t="s">
        <v>40</v>
      </c>
      <c r="C62" s="58"/>
      <c r="D62" s="58"/>
      <c r="E62" s="58"/>
      <c r="F62" s="58"/>
      <c r="G62" s="58"/>
      <c r="H62" s="58"/>
      <c r="I62" s="58"/>
      <c r="J62" s="58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</row>
  </sheetData>
  <mergeCells count="1">
    <mergeCell ref="B62:J62"/>
  </mergeCells>
  <pageMargins left="0.7" right="0.7" top="0.75" bottom="0.75" header="0.3" footer="0.3"/>
  <ignoredErrors>
    <ignoredError sqref="G8:J14 G45:J47 G49:J58 G42:J43 G16:J32 H15:J15 C8:F37 C39:F55" unlockedFormula="1"/>
    <ignoredError sqref="G38:J38" formula="1"/>
    <ignoredError sqref="C38:F38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5"/>
  <sheetViews>
    <sheetView topLeftCell="C1" workbookViewId="0">
      <selection activeCell="G12" sqref="G12"/>
    </sheetView>
  </sheetViews>
  <sheetFormatPr defaultColWidth="9.140625" defaultRowHeight="15" x14ac:dyDescent="0.25"/>
  <cols>
    <col min="1" max="1" width="1.42578125" style="6" customWidth="1"/>
    <col min="2" max="2" width="54.7109375" style="2" customWidth="1"/>
    <col min="3" max="10" width="15.7109375" style="2" customWidth="1"/>
    <col min="11" max="11" width="13.42578125" style="6" bestFit="1" customWidth="1"/>
    <col min="12" max="12" width="13.28515625" style="6" bestFit="1" customWidth="1"/>
    <col min="13" max="13" width="10.5703125" style="6" bestFit="1" customWidth="1"/>
    <col min="14" max="16384" width="9.140625" style="6"/>
  </cols>
  <sheetData>
    <row r="1" spans="2:13" x14ac:dyDescent="0.25">
      <c r="G1" s="3"/>
      <c r="H1" s="3"/>
      <c r="I1" s="4" t="s">
        <v>0</v>
      </c>
      <c r="J1" s="5" t="s">
        <v>30</v>
      </c>
    </row>
    <row r="2" spans="2:13" x14ac:dyDescent="0.25">
      <c r="B2" s="7" t="s">
        <v>24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Q3 2023</v>
      </c>
    </row>
    <row r="3" spans="2:13" x14ac:dyDescent="0.25">
      <c r="B3" s="8" t="s">
        <v>39</v>
      </c>
      <c r="C3" s="19"/>
      <c r="D3" s="19"/>
      <c r="E3" s="19"/>
      <c r="F3" s="19"/>
      <c r="G3" s="3"/>
      <c r="H3" s="3"/>
      <c r="I3" s="4" t="s">
        <v>2</v>
      </c>
      <c r="J3" s="5" t="s">
        <v>31</v>
      </c>
    </row>
    <row r="4" spans="2:13" x14ac:dyDescent="0.25">
      <c r="B4" s="8"/>
      <c r="C4" s="53" t="s">
        <v>50</v>
      </c>
      <c r="D4" s="53" t="s">
        <v>51</v>
      </c>
      <c r="E4" s="53" t="s">
        <v>52</v>
      </c>
      <c r="F4" s="53" t="s">
        <v>53</v>
      </c>
      <c r="G4" s="53" t="s">
        <v>60</v>
      </c>
      <c r="H4" s="53" t="s">
        <v>62</v>
      </c>
      <c r="I4" s="53" t="s">
        <v>63</v>
      </c>
      <c r="J4" s="53" t="s">
        <v>68</v>
      </c>
      <c r="K4" s="29"/>
      <c r="L4" s="29"/>
      <c r="M4" s="29"/>
    </row>
    <row r="5" spans="2:13" x14ac:dyDescent="0.25">
      <c r="B5" s="7" t="s">
        <v>25</v>
      </c>
      <c r="C5" s="7"/>
      <c r="D5" s="7"/>
      <c r="E5" s="7"/>
      <c r="F5" s="7"/>
      <c r="G5" s="9"/>
      <c r="H5" s="9"/>
      <c r="I5" s="9"/>
      <c r="J5" s="9"/>
    </row>
    <row r="6" spans="2:13" x14ac:dyDescent="0.2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3" x14ac:dyDescent="0.25">
      <c r="B7" s="12" t="s">
        <v>4</v>
      </c>
      <c r="C7" s="13">
        <f t="shared" ref="C7:E7" si="0">C8+C9+C11+C12+C13</f>
        <v>2962.9499929962176</v>
      </c>
      <c r="D7" s="13">
        <f t="shared" si="0"/>
        <v>3169.1857630424183</v>
      </c>
      <c r="E7" s="13">
        <f t="shared" si="0"/>
        <v>3862.7200645074586</v>
      </c>
      <c r="F7" s="13">
        <f>F8+F9+F11+F12+F13</f>
        <v>3564.0756302521008</v>
      </c>
      <c r="G7" s="13">
        <f t="shared" ref="G7" si="1">G8+G9+G11+G12+G13</f>
        <v>3144.4330425859412</v>
      </c>
      <c r="H7" s="13">
        <f>H8+H9+H11+H12+H13</f>
        <v>3455.6319690191626</v>
      </c>
      <c r="I7" s="13">
        <f t="shared" ref="I7" si="2">I8+I9+I11+I12+I13</f>
        <v>2788.6666666666665</v>
      </c>
      <c r="J7" s="13">
        <f t="shared" ref="J7" si="3">J8+J9+J11+J12+J13</f>
        <v>2051.3976555455365</v>
      </c>
      <c r="K7" s="30"/>
      <c r="L7" s="30"/>
      <c r="M7" s="30"/>
    </row>
    <row r="8" spans="2:13" x14ac:dyDescent="0.25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  <c r="M8" s="30"/>
    </row>
    <row r="9" spans="2:13" x14ac:dyDescent="0.25">
      <c r="B9" s="14" t="s">
        <v>6</v>
      </c>
      <c r="C9" s="1">
        <v>2962.9499929962176</v>
      </c>
      <c r="D9" s="1">
        <v>3169.1857630424183</v>
      </c>
      <c r="E9" s="1">
        <v>3862.7200645074586</v>
      </c>
      <c r="F9" s="1">
        <v>3564.0756302521008</v>
      </c>
      <c r="G9" s="1">
        <v>3144.4330425859412</v>
      </c>
      <c r="H9" s="1">
        <v>3455.6319690191626</v>
      </c>
      <c r="I9" s="1">
        <v>2788.6666666666665</v>
      </c>
      <c r="J9" s="1">
        <v>2051.3976555455365</v>
      </c>
      <c r="K9" s="30"/>
      <c r="L9" s="30"/>
      <c r="M9" s="30"/>
    </row>
    <row r="10" spans="2:13" x14ac:dyDescent="0.25">
      <c r="B10" s="36" t="s">
        <v>33</v>
      </c>
      <c r="C10" s="31">
        <v>-23.648917285334079</v>
      </c>
      <c r="D10" s="31">
        <v>-37.34748777599777</v>
      </c>
      <c r="E10" s="31">
        <v>-41.147635801639566</v>
      </c>
      <c r="F10" s="31">
        <v>-47.333747308298321</v>
      </c>
      <c r="G10" s="31">
        <v>-35.170215430990247</v>
      </c>
      <c r="H10" s="31">
        <v>-68.180300126861184</v>
      </c>
      <c r="I10" s="31">
        <v>-58.060325266666666</v>
      </c>
      <c r="J10" s="31">
        <v>-39.434735282751518</v>
      </c>
      <c r="K10" s="30"/>
      <c r="L10" s="30"/>
      <c r="M10" s="30"/>
    </row>
    <row r="11" spans="2:13" x14ac:dyDescent="0.25">
      <c r="B11" s="14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0"/>
      <c r="L11" s="30"/>
      <c r="M11" s="30"/>
    </row>
    <row r="12" spans="2:13" x14ac:dyDescent="0.2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</row>
    <row r="13" spans="2:13" x14ac:dyDescent="0.25">
      <c r="B13" s="14" t="s">
        <v>9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30"/>
      <c r="L13" s="30"/>
      <c r="M13" s="30"/>
    </row>
    <row r="14" spans="2:13" x14ac:dyDescent="0.25">
      <c r="B14" s="12" t="s">
        <v>10</v>
      </c>
      <c r="C14" s="13">
        <f t="shared" ref="C14:E14" si="4">C15+C24</f>
        <v>481277.43475096632</v>
      </c>
      <c r="D14" s="13">
        <f t="shared" si="4"/>
        <v>488054.67587603023</v>
      </c>
      <c r="E14" s="13">
        <f t="shared" si="4"/>
        <v>477426.54983593861</v>
      </c>
      <c r="F14" s="13">
        <f>F15+F24</f>
        <v>486229.01452706347</v>
      </c>
      <c r="G14" s="13">
        <f t="shared" ref="G14" si="5">G15+G24</f>
        <v>495620.11601549439</v>
      </c>
      <c r="H14" s="13">
        <f>H15+H24</f>
        <v>522622.10771470354</v>
      </c>
      <c r="I14" s="13">
        <f t="shared" ref="I14:J14" si="6">I15+I24</f>
        <v>520587.49496953131</v>
      </c>
      <c r="J14" s="13">
        <f t="shared" si="6"/>
        <v>508036.17232188152</v>
      </c>
      <c r="K14" s="30"/>
      <c r="L14" s="30"/>
      <c r="M14" s="30"/>
    </row>
    <row r="15" spans="2:13" x14ac:dyDescent="0.25">
      <c r="B15" s="12" t="s">
        <v>11</v>
      </c>
      <c r="C15" s="13">
        <f t="shared" ref="C15:E15" si="7">C16+C17+C20+C22+C23</f>
        <v>28026.096696451605</v>
      </c>
      <c r="D15" s="13">
        <f t="shared" si="7"/>
        <v>22682.011101831653</v>
      </c>
      <c r="E15" s="13">
        <f t="shared" si="7"/>
        <v>26113.27640612633</v>
      </c>
      <c r="F15" s="13">
        <f>F16+F17+F20+F22+F23</f>
        <v>34885.172974061556</v>
      </c>
      <c r="G15" s="13">
        <f t="shared" ref="G15" si="8">G16+G17+G20+G22+G23</f>
        <v>33874.292617611405</v>
      </c>
      <c r="H15" s="13">
        <f>H16+H17+H20+H22+H23</f>
        <v>46414.914444977912</v>
      </c>
      <c r="I15" s="13">
        <f t="shared" ref="I15:J15" si="9">I16+I17+I20+I22+I23</f>
        <v>39749.890750570768</v>
      </c>
      <c r="J15" s="13">
        <f t="shared" si="9"/>
        <v>38448.109576763803</v>
      </c>
      <c r="K15" s="30"/>
      <c r="L15" s="30"/>
      <c r="M15" s="30"/>
    </row>
    <row r="16" spans="2:13" x14ac:dyDescent="0.25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  <c r="L16" s="30"/>
      <c r="M16" s="30"/>
    </row>
    <row r="17" spans="2:13" x14ac:dyDescent="0.25">
      <c r="B17" s="14" t="s">
        <v>6</v>
      </c>
      <c r="C17" s="1">
        <v>22206.244342292197</v>
      </c>
      <c r="D17" s="1">
        <v>16855.65086481598</v>
      </c>
      <c r="E17" s="1">
        <v>20584.940182193859</v>
      </c>
      <c r="F17" s="1">
        <v>29580.940912947804</v>
      </c>
      <c r="G17" s="1">
        <v>28175.027136029952</v>
      </c>
      <c r="H17" s="1">
        <v>40791.537450271884</v>
      </c>
      <c r="I17" s="1">
        <v>34040.852694635265</v>
      </c>
      <c r="J17" s="1">
        <v>32665.394532977458</v>
      </c>
      <c r="K17" s="30"/>
      <c r="L17" s="30"/>
      <c r="M17" s="30"/>
    </row>
    <row r="18" spans="2:13" x14ac:dyDescent="0.25">
      <c r="B18" s="36" t="s">
        <v>33</v>
      </c>
      <c r="C18" s="31">
        <v>4.8095771116402846</v>
      </c>
      <c r="D18" s="31">
        <v>1.5574533676952009</v>
      </c>
      <c r="E18" s="31">
        <v>13.182321932535951</v>
      </c>
      <c r="F18" s="31">
        <v>35.125681460084039</v>
      </c>
      <c r="G18" s="31">
        <v>24.466533991790662</v>
      </c>
      <c r="H18" s="31">
        <v>42.830611879206934</v>
      </c>
      <c r="I18" s="31">
        <v>32.212093799999998</v>
      </c>
      <c r="J18" s="31">
        <v>-10.373753059384258</v>
      </c>
      <c r="K18" s="30"/>
      <c r="L18" s="30"/>
      <c r="M18" s="30"/>
    </row>
    <row r="19" spans="2:13" x14ac:dyDescent="0.25">
      <c r="B19" s="36" t="s">
        <v>34</v>
      </c>
      <c r="C19" s="31">
        <v>5825.6321390564508</v>
      </c>
      <c r="D19" s="31">
        <v>6529.691008634838</v>
      </c>
      <c r="E19" s="31">
        <v>5616.0428800684722</v>
      </c>
      <c r="F19" s="31">
        <v>6244.1599507511819</v>
      </c>
      <c r="G19" s="31">
        <v>5878.4983593457646</v>
      </c>
      <c r="H19" s="31">
        <v>6782.7816370912733</v>
      </c>
      <c r="I19" s="31">
        <v>6439.8228857505492</v>
      </c>
      <c r="J19" s="31">
        <v>6329.3550886417106</v>
      </c>
      <c r="K19" s="30"/>
      <c r="L19" s="30"/>
      <c r="M19" s="30"/>
    </row>
    <row r="20" spans="2:13" x14ac:dyDescent="0.25">
      <c r="B20" s="14" t="s">
        <v>7</v>
      </c>
      <c r="C20" s="1">
        <v>5819.8523541594059</v>
      </c>
      <c r="D20" s="1">
        <v>5826.3602370156714</v>
      </c>
      <c r="E20" s="1">
        <v>5528.3362239324715</v>
      </c>
      <c r="F20" s="1">
        <v>5304.2320611137484</v>
      </c>
      <c r="G20" s="1">
        <v>5699.2654815814521</v>
      </c>
      <c r="H20" s="1">
        <v>5623.3769947060255</v>
      </c>
      <c r="I20" s="1">
        <v>5709.0380559355008</v>
      </c>
      <c r="J20" s="1">
        <v>5782.7150437863447</v>
      </c>
      <c r="K20" s="30"/>
      <c r="L20" s="30"/>
      <c r="M20" s="30"/>
    </row>
    <row r="21" spans="2:13" x14ac:dyDescent="0.25">
      <c r="B21" s="36" t="s">
        <v>34</v>
      </c>
      <c r="C21" s="31">
        <v>160.65147183130458</v>
      </c>
      <c r="D21" s="31">
        <v>180.33537647140767</v>
      </c>
      <c r="E21" s="31">
        <v>158.92077487876716</v>
      </c>
      <c r="F21" s="31">
        <v>841.21714884897301</v>
      </c>
      <c r="G21" s="31">
        <v>353.15462564526683</v>
      </c>
      <c r="H21" s="31">
        <v>264.80928028518514</v>
      </c>
      <c r="I21" s="31">
        <v>215.18663765270514</v>
      </c>
      <c r="J21" s="31">
        <v>511.97832182996268</v>
      </c>
      <c r="K21" s="30"/>
      <c r="L21" s="30"/>
      <c r="M21" s="30"/>
    </row>
    <row r="22" spans="2:13" x14ac:dyDescent="0.2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</row>
    <row r="23" spans="2:13" x14ac:dyDescent="0.2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</row>
    <row r="24" spans="2:13" x14ac:dyDescent="0.25">
      <c r="B24" s="12" t="s">
        <v>12</v>
      </c>
      <c r="C24" s="13">
        <f t="shared" ref="C24:E24" si="10">C25+C26+C27+C29+C30+C31</f>
        <v>453251.33805451472</v>
      </c>
      <c r="D24" s="13">
        <f t="shared" si="10"/>
        <v>465372.66477419855</v>
      </c>
      <c r="E24" s="13">
        <f t="shared" si="10"/>
        <v>451313.27342981228</v>
      </c>
      <c r="F24" s="13">
        <f>F25+F26+F27+F29+F30+F31</f>
        <v>451343.8415530019</v>
      </c>
      <c r="G24" s="13">
        <f t="shared" ref="G24" si="11">G25+G26+G27+G29+G30+G31</f>
        <v>461745.82339788298</v>
      </c>
      <c r="H24" s="13">
        <f>H25+H26+H27+H29+H30+H31</f>
        <v>476207.1932697256</v>
      </c>
      <c r="I24" s="13">
        <f t="shared" ref="I24" si="12">I25+I26+I27+I29+I30+I31</f>
        <v>480837.60421896057</v>
      </c>
      <c r="J24" s="13">
        <f t="shared" ref="J24" si="13">J25+J26+J27+J29+J30+J31</f>
        <v>469588.0627451177</v>
      </c>
      <c r="K24" s="30"/>
      <c r="L24" s="30"/>
      <c r="M24" s="30"/>
    </row>
    <row r="25" spans="2:13" x14ac:dyDescent="0.25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0"/>
      <c r="L25" s="30"/>
      <c r="M25" s="30"/>
    </row>
    <row r="26" spans="2:13" x14ac:dyDescent="0.25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0"/>
      <c r="L26" s="30"/>
      <c r="M26" s="30"/>
    </row>
    <row r="27" spans="2:13" x14ac:dyDescent="0.25">
      <c r="B27" s="14" t="s">
        <v>6</v>
      </c>
      <c r="C27" s="1">
        <v>401482.87160979485</v>
      </c>
      <c r="D27" s="1">
        <v>413418.18843717722</v>
      </c>
      <c r="E27" s="1">
        <v>399008.65277051856</v>
      </c>
      <c r="F27" s="1">
        <v>400644.41333536827</v>
      </c>
      <c r="G27" s="1">
        <v>407809.19254102564</v>
      </c>
      <c r="H27" s="1">
        <v>424043.17285376461</v>
      </c>
      <c r="I27" s="1">
        <v>426510.42604235525</v>
      </c>
      <c r="J27" s="1">
        <v>416783.61350568489</v>
      </c>
      <c r="K27" s="30"/>
      <c r="L27" s="30"/>
      <c r="M27" s="30"/>
    </row>
    <row r="28" spans="2:13" x14ac:dyDescent="0.25">
      <c r="B28" s="36" t="s">
        <v>33</v>
      </c>
      <c r="C28" s="31">
        <v>375.02471452584388</v>
      </c>
      <c r="D28" s="31">
        <v>322.92124016159369</v>
      </c>
      <c r="E28" s="31">
        <v>-45.131417551404382</v>
      </c>
      <c r="F28" s="31">
        <v>-415.94456085871849</v>
      </c>
      <c r="G28" s="31">
        <v>-589.08768887891222</v>
      </c>
      <c r="H28" s="31">
        <v>-719.30480457467331</v>
      </c>
      <c r="I28" s="31">
        <v>-576.52314779999995</v>
      </c>
      <c r="J28" s="31">
        <v>-309.55290583537294</v>
      </c>
      <c r="K28" s="30"/>
      <c r="L28" s="30"/>
      <c r="M28" s="30"/>
    </row>
    <row r="29" spans="2:13" x14ac:dyDescent="0.25">
      <c r="B29" s="14" t="s">
        <v>7</v>
      </c>
      <c r="C29" s="1">
        <v>51768.466444719888</v>
      </c>
      <c r="D29" s="1">
        <v>51954.476337021319</v>
      </c>
      <c r="E29" s="1">
        <v>52304.620659293723</v>
      </c>
      <c r="F29" s="1">
        <v>50699.428217633649</v>
      </c>
      <c r="G29" s="1">
        <v>53936.630856857359</v>
      </c>
      <c r="H29" s="1">
        <v>52164.020415960993</v>
      </c>
      <c r="I29" s="1">
        <v>54327.178176605303</v>
      </c>
      <c r="J29" s="1">
        <v>52804.449239432819</v>
      </c>
      <c r="K29" s="30"/>
      <c r="L29" s="30"/>
      <c r="M29" s="30"/>
    </row>
    <row r="30" spans="2:13" x14ac:dyDescent="0.2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</row>
    <row r="31" spans="2:13" x14ac:dyDescent="0.25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0"/>
      <c r="L31" s="30"/>
      <c r="M31" s="30"/>
    </row>
    <row r="32" spans="2:13" x14ac:dyDescent="0.25">
      <c r="B32" s="12" t="s">
        <v>14</v>
      </c>
      <c r="C32" s="15">
        <f t="shared" ref="C32:E32" si="14">SUM(C33:C35)+C38+SUM(C40:C41)</f>
        <v>484240.38474396255</v>
      </c>
      <c r="D32" s="15">
        <f t="shared" si="14"/>
        <v>491223.86163907259</v>
      </c>
      <c r="E32" s="15">
        <f t="shared" si="14"/>
        <v>481289.26990044606</v>
      </c>
      <c r="F32" s="15">
        <f>SUM(F33:F35)+F38+SUM(F40:F41)</f>
        <v>489793.09015731554</v>
      </c>
      <c r="G32" s="15">
        <f t="shared" ref="G32:I32" si="15">SUM(G33:G35)+G38+SUM(G40:G41)</f>
        <v>498764.5490580803</v>
      </c>
      <c r="H32" s="15">
        <f t="shared" si="15"/>
        <v>526077.73968372261</v>
      </c>
      <c r="I32" s="15">
        <f t="shared" si="15"/>
        <v>523376.16163619794</v>
      </c>
      <c r="J32" s="15">
        <f t="shared" ref="J32" si="16">SUM(J33:J35)+J38+SUM(J40:J41)</f>
        <v>510087.56997742702</v>
      </c>
      <c r="K32" s="30"/>
      <c r="L32" s="30"/>
      <c r="M32" s="30"/>
    </row>
    <row r="33" spans="2:13" x14ac:dyDescent="0.25">
      <c r="B33" s="14" t="s">
        <v>13</v>
      </c>
      <c r="C33" s="27">
        <f t="shared" ref="C33:E33" si="17">C25</f>
        <v>0</v>
      </c>
      <c r="D33" s="27">
        <f t="shared" si="17"/>
        <v>0</v>
      </c>
      <c r="E33" s="27">
        <f t="shared" si="17"/>
        <v>0</v>
      </c>
      <c r="F33" s="27">
        <f>F25</f>
        <v>0</v>
      </c>
      <c r="G33" s="27">
        <f t="shared" ref="G33:I33" si="18">G25</f>
        <v>0</v>
      </c>
      <c r="H33" s="27">
        <f t="shared" si="18"/>
        <v>0</v>
      </c>
      <c r="I33" s="27">
        <f t="shared" si="18"/>
        <v>0</v>
      </c>
      <c r="J33" s="27">
        <f t="shared" ref="J33" si="19">J25</f>
        <v>0</v>
      </c>
      <c r="K33" s="30"/>
      <c r="L33" s="30"/>
      <c r="M33" s="30"/>
    </row>
    <row r="34" spans="2:13" x14ac:dyDescent="0.25">
      <c r="B34" s="14" t="s">
        <v>5</v>
      </c>
      <c r="C34" s="27">
        <f t="shared" ref="C34:E34" si="20">C8+C16+C26</f>
        <v>0</v>
      </c>
      <c r="D34" s="27">
        <f t="shared" si="20"/>
        <v>0</v>
      </c>
      <c r="E34" s="27">
        <f t="shared" si="20"/>
        <v>0</v>
      </c>
      <c r="F34" s="27">
        <f>F8+F16+F26</f>
        <v>0</v>
      </c>
      <c r="G34" s="27">
        <f t="shared" ref="G34:I34" si="21">G8+G16+G26</f>
        <v>0</v>
      </c>
      <c r="H34" s="27">
        <f t="shared" si="21"/>
        <v>0</v>
      </c>
      <c r="I34" s="27">
        <f t="shared" si="21"/>
        <v>0</v>
      </c>
      <c r="J34" s="27">
        <f t="shared" ref="J34" si="22">J8+J16+J26</f>
        <v>0</v>
      </c>
      <c r="K34" s="30"/>
      <c r="L34" s="30"/>
      <c r="M34" s="30"/>
    </row>
    <row r="35" spans="2:13" x14ac:dyDescent="0.25">
      <c r="B35" s="14" t="s">
        <v>6</v>
      </c>
      <c r="C35" s="27">
        <f t="shared" ref="C35:E35" si="23">C9+C17+C27</f>
        <v>426652.06594508328</v>
      </c>
      <c r="D35" s="27">
        <f t="shared" si="23"/>
        <v>433443.02506503562</v>
      </c>
      <c r="E35" s="27">
        <f t="shared" si="23"/>
        <v>423456.31301721989</v>
      </c>
      <c r="F35" s="27">
        <f>F9+F17+F27</f>
        <v>433789.42987856816</v>
      </c>
      <c r="G35" s="27">
        <f t="shared" ref="G35:I35" si="24">G9+G17+G27</f>
        <v>439128.65271964151</v>
      </c>
      <c r="H35" s="27">
        <f t="shared" si="24"/>
        <v>468290.34227305563</v>
      </c>
      <c r="I35" s="27">
        <f t="shared" si="24"/>
        <v>463339.94540365716</v>
      </c>
      <c r="J35" s="27">
        <f t="shared" ref="J35" si="25">J9+J17+J27</f>
        <v>451500.40569420788</v>
      </c>
      <c r="K35" s="30"/>
      <c r="L35" s="30"/>
      <c r="M35" s="30"/>
    </row>
    <row r="36" spans="2:13" x14ac:dyDescent="0.25">
      <c r="B36" s="36" t="s">
        <v>33</v>
      </c>
      <c r="C36" s="32">
        <f t="shared" ref="C36:E36" si="26">C10+C18+C28</f>
        <v>356.18537435215006</v>
      </c>
      <c r="D36" s="32">
        <f t="shared" si="26"/>
        <v>287.13120575329111</v>
      </c>
      <c r="E36" s="32">
        <f t="shared" si="26"/>
        <v>-73.096731420508007</v>
      </c>
      <c r="F36" s="32">
        <f>F10+F18+F28</f>
        <v>-428.15262670693278</v>
      </c>
      <c r="G36" s="32">
        <f t="shared" ref="G36:I36" si="27">G10+G18+G28</f>
        <v>-599.79137031811183</v>
      </c>
      <c r="H36" s="32">
        <f t="shared" si="27"/>
        <v>-744.6544928223276</v>
      </c>
      <c r="I36" s="32">
        <f t="shared" si="27"/>
        <v>-602.37137926666662</v>
      </c>
      <c r="J36" s="32">
        <f t="shared" ref="J36" si="28">J10+J18+J28</f>
        <v>-359.36139417750871</v>
      </c>
      <c r="K36" s="30"/>
      <c r="L36" s="30"/>
      <c r="M36" s="30"/>
    </row>
    <row r="37" spans="2:13" x14ac:dyDescent="0.25">
      <c r="B37" s="36" t="s">
        <v>34</v>
      </c>
      <c r="C37" s="32">
        <f t="shared" ref="C37:E37" si="29">C19</f>
        <v>5825.6321390564508</v>
      </c>
      <c r="D37" s="32">
        <f t="shared" si="29"/>
        <v>6529.691008634838</v>
      </c>
      <c r="E37" s="32">
        <f t="shared" si="29"/>
        <v>5616.0428800684722</v>
      </c>
      <c r="F37" s="32">
        <f>F19</f>
        <v>6244.1599507511819</v>
      </c>
      <c r="G37" s="32">
        <f t="shared" ref="G37:I37" si="30">G19</f>
        <v>5878.4983593457646</v>
      </c>
      <c r="H37" s="32">
        <f t="shared" si="30"/>
        <v>6782.7816370912733</v>
      </c>
      <c r="I37" s="32">
        <f t="shared" si="30"/>
        <v>6439.8228857505492</v>
      </c>
      <c r="J37" s="32">
        <f t="shared" ref="J37" si="31">J19</f>
        <v>6329.3550886417106</v>
      </c>
      <c r="K37" s="30"/>
      <c r="L37" s="30"/>
      <c r="M37" s="30"/>
    </row>
    <row r="38" spans="2:13" x14ac:dyDescent="0.25">
      <c r="B38" s="14" t="s">
        <v>7</v>
      </c>
      <c r="C38" s="27">
        <f t="shared" ref="C38:E38" si="32">C11+C20+C29</f>
        <v>57588.318798879292</v>
      </c>
      <c r="D38" s="27">
        <f t="shared" si="32"/>
        <v>57780.836574036992</v>
      </c>
      <c r="E38" s="27">
        <f t="shared" si="32"/>
        <v>57832.956883226194</v>
      </c>
      <c r="F38" s="27">
        <f>F11+F20+F29</f>
        <v>56003.660278747397</v>
      </c>
      <c r="G38" s="27">
        <f t="shared" ref="G38:I38" si="33">G11+G20+G29</f>
        <v>59635.896338438812</v>
      </c>
      <c r="H38" s="27">
        <f t="shared" si="33"/>
        <v>57787.397410667021</v>
      </c>
      <c r="I38" s="27">
        <f t="shared" si="33"/>
        <v>60036.216232540806</v>
      </c>
      <c r="J38" s="27">
        <f t="shared" ref="J38" si="34">J11+J20+J29</f>
        <v>58587.164283219165</v>
      </c>
      <c r="K38" s="30"/>
      <c r="L38" s="30"/>
      <c r="M38" s="30"/>
    </row>
    <row r="39" spans="2:13" x14ac:dyDescent="0.25">
      <c r="B39" s="36" t="s">
        <v>34</v>
      </c>
      <c r="C39" s="32">
        <f t="shared" ref="C39:E39" si="35">C21</f>
        <v>160.65147183130458</v>
      </c>
      <c r="D39" s="32">
        <f t="shared" si="35"/>
        <v>180.33537647140767</v>
      </c>
      <c r="E39" s="32">
        <f t="shared" si="35"/>
        <v>158.92077487876716</v>
      </c>
      <c r="F39" s="32">
        <f>F21</f>
        <v>841.21714884897301</v>
      </c>
      <c r="G39" s="32">
        <f t="shared" ref="G39:I39" si="36">G21</f>
        <v>353.15462564526683</v>
      </c>
      <c r="H39" s="32">
        <f t="shared" si="36"/>
        <v>264.80928028518514</v>
      </c>
      <c r="I39" s="32">
        <f t="shared" si="36"/>
        <v>215.18663765270514</v>
      </c>
      <c r="J39" s="32">
        <f t="shared" ref="J39" si="37">J21</f>
        <v>511.97832182996268</v>
      </c>
      <c r="K39" s="30"/>
      <c r="L39" s="30"/>
      <c r="M39" s="30"/>
    </row>
    <row r="40" spans="2:13" x14ac:dyDescent="0.25">
      <c r="B40" s="14" t="s">
        <v>8</v>
      </c>
      <c r="C40" s="27">
        <f t="shared" ref="C40:E40" si="38">C12+C22+C30</f>
        <v>0</v>
      </c>
      <c r="D40" s="27">
        <f t="shared" si="38"/>
        <v>0</v>
      </c>
      <c r="E40" s="27">
        <f t="shared" si="38"/>
        <v>0</v>
      </c>
      <c r="F40" s="27">
        <f>F12+F22+F30</f>
        <v>0</v>
      </c>
      <c r="G40" s="27">
        <f t="shared" ref="G40:I40" si="39">G12+G22+G30</f>
        <v>0</v>
      </c>
      <c r="H40" s="27">
        <f t="shared" si="39"/>
        <v>0</v>
      </c>
      <c r="I40" s="27">
        <f t="shared" si="39"/>
        <v>0</v>
      </c>
      <c r="J40" s="27">
        <f t="shared" ref="J40" si="40">J12+J22+J30</f>
        <v>0</v>
      </c>
      <c r="K40" s="30"/>
      <c r="L40" s="30"/>
      <c r="M40" s="30"/>
    </row>
    <row r="41" spans="2:13" x14ac:dyDescent="0.25">
      <c r="B41" s="14" t="s">
        <v>9</v>
      </c>
      <c r="C41" s="27">
        <f t="shared" ref="C41:E41" si="41">C13+C23+C31</f>
        <v>0</v>
      </c>
      <c r="D41" s="27">
        <f t="shared" si="41"/>
        <v>0</v>
      </c>
      <c r="E41" s="27">
        <f t="shared" si="41"/>
        <v>0</v>
      </c>
      <c r="F41" s="27">
        <f>F13+F23+F31</f>
        <v>0</v>
      </c>
      <c r="G41" s="27">
        <f t="shared" ref="G41:I41" si="42">G13+G23+G31</f>
        <v>0</v>
      </c>
      <c r="H41" s="27">
        <f t="shared" si="42"/>
        <v>0</v>
      </c>
      <c r="I41" s="27">
        <f t="shared" si="42"/>
        <v>0</v>
      </c>
      <c r="J41" s="27">
        <f t="shared" ref="J41" si="43">J13+J23+J31</f>
        <v>0</v>
      </c>
      <c r="K41" s="30"/>
      <c r="L41" s="30"/>
      <c r="M41" s="30"/>
    </row>
    <row r="42" spans="2:13" x14ac:dyDescent="0.25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</row>
    <row r="43" spans="2:13" x14ac:dyDescent="0.25">
      <c r="B43" s="17" t="s">
        <v>15</v>
      </c>
      <c r="C43" s="16">
        <f t="shared" ref="C43:E43" si="44">C44+C45</f>
        <v>484240.38474396255</v>
      </c>
      <c r="D43" s="16">
        <f t="shared" si="44"/>
        <v>491223.86163907265</v>
      </c>
      <c r="E43" s="16">
        <f t="shared" si="44"/>
        <v>481289.26990044623</v>
      </c>
      <c r="F43" s="16">
        <f>F44+F45</f>
        <v>489793.09015731572</v>
      </c>
      <c r="G43" s="16">
        <f t="shared" ref="G43:I43" si="45">G44+G45</f>
        <v>498764.54905808024</v>
      </c>
      <c r="H43" s="16">
        <f t="shared" si="45"/>
        <v>526077.7396684353</v>
      </c>
      <c r="I43" s="16">
        <f t="shared" si="45"/>
        <v>523376.16163619794</v>
      </c>
      <c r="J43" s="16">
        <f t="shared" ref="J43" si="46">J44+J45</f>
        <v>510087.5699774269</v>
      </c>
      <c r="K43" s="30"/>
      <c r="L43" s="30"/>
      <c r="M43" s="30"/>
    </row>
    <row r="44" spans="2:13" x14ac:dyDescent="0.25">
      <c r="B44" s="14" t="s">
        <v>16</v>
      </c>
      <c r="C44" s="28">
        <v>338718.98595241376</v>
      </c>
      <c r="D44" s="28">
        <v>346557.86162400577</v>
      </c>
      <c r="E44" s="28">
        <v>336512.59824983822</v>
      </c>
      <c r="F44" s="28">
        <v>345217.29926919279</v>
      </c>
      <c r="G44" s="28">
        <v>351080.05446508178</v>
      </c>
      <c r="H44" s="28">
        <v>379253.77729801222</v>
      </c>
      <c r="I44" s="28">
        <v>377189.08664952568</v>
      </c>
      <c r="J44" s="28">
        <v>366502.63034743787</v>
      </c>
      <c r="K44" s="30"/>
      <c r="L44" s="30"/>
      <c r="M44" s="30"/>
    </row>
    <row r="45" spans="2:13" x14ac:dyDescent="0.25">
      <c r="B45" s="14" t="s">
        <v>17</v>
      </c>
      <c r="C45" s="28">
        <v>145521.39879154883</v>
      </c>
      <c r="D45" s="28">
        <v>144666.00001506688</v>
      </c>
      <c r="E45" s="28">
        <v>144776.67165060801</v>
      </c>
      <c r="F45" s="28">
        <v>144575.79088812292</v>
      </c>
      <c r="G45" s="28">
        <v>147684.49459299847</v>
      </c>
      <c r="H45" s="28">
        <v>146823.96237042311</v>
      </c>
      <c r="I45" s="28">
        <v>146187.07498667226</v>
      </c>
      <c r="J45" s="28">
        <v>143584.93962998906</v>
      </c>
      <c r="K45" s="30"/>
      <c r="L45" s="30"/>
      <c r="M45" s="30"/>
    </row>
    <row r="46" spans="2:13" x14ac:dyDescent="0.2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</row>
    <row r="47" spans="2:13" x14ac:dyDescent="0.25">
      <c r="B47" s="10" t="s">
        <v>18</v>
      </c>
      <c r="C47" s="16">
        <f t="shared" ref="C47:I47" si="47">C48+C49</f>
        <v>484240.38474396261</v>
      </c>
      <c r="D47" s="16">
        <f t="shared" si="47"/>
        <v>491223.86163907265</v>
      </c>
      <c r="E47" s="16">
        <f t="shared" si="47"/>
        <v>481289.26990044618</v>
      </c>
      <c r="F47" s="16">
        <f t="shared" si="47"/>
        <v>489793.09015731578</v>
      </c>
      <c r="G47" s="16">
        <f t="shared" si="47"/>
        <v>498764.54905808024</v>
      </c>
      <c r="H47" s="16">
        <f t="shared" si="47"/>
        <v>526077.73966843542</v>
      </c>
      <c r="I47" s="16">
        <f t="shared" si="47"/>
        <v>523376.161636198</v>
      </c>
      <c r="J47" s="16">
        <f t="shared" ref="J47" si="48">J48+J49</f>
        <v>510087.56997742667</v>
      </c>
      <c r="K47" s="30"/>
      <c r="L47" s="30"/>
      <c r="M47" s="30"/>
    </row>
    <row r="48" spans="2:13" x14ac:dyDescent="0.25">
      <c r="B48" s="14" t="s">
        <v>19</v>
      </c>
      <c r="C48" s="28">
        <v>283885.43929608777</v>
      </c>
      <c r="D48" s="28">
        <v>295051.153187263</v>
      </c>
      <c r="E48" s="28">
        <v>291325.81410156301</v>
      </c>
      <c r="F48" s="28">
        <v>304874.49245913228</v>
      </c>
      <c r="G48" s="28">
        <v>309678.90396207449</v>
      </c>
      <c r="H48" s="28">
        <v>332061.67352655873</v>
      </c>
      <c r="I48" s="28">
        <v>327824.44559940038</v>
      </c>
      <c r="J48" s="28">
        <v>320566.87839029345</v>
      </c>
      <c r="K48" s="30"/>
      <c r="L48" s="30"/>
      <c r="M48" s="30"/>
    </row>
    <row r="49" spans="2:13" x14ac:dyDescent="0.25">
      <c r="B49" s="14" t="s">
        <v>20</v>
      </c>
      <c r="C49" s="28">
        <v>200354.94544787484</v>
      </c>
      <c r="D49" s="28">
        <v>196172.70845180962</v>
      </c>
      <c r="E49" s="28">
        <v>189963.45579888317</v>
      </c>
      <c r="F49" s="28">
        <v>184918.5976981835</v>
      </c>
      <c r="G49" s="28">
        <v>189085.64509600576</v>
      </c>
      <c r="H49" s="28">
        <v>194016.06614187665</v>
      </c>
      <c r="I49" s="28">
        <v>195551.71603679762</v>
      </c>
      <c r="J49" s="28">
        <v>189520.69158713325</v>
      </c>
      <c r="K49" s="30"/>
      <c r="L49" s="30"/>
      <c r="M49" s="30"/>
    </row>
    <row r="50" spans="2:13" x14ac:dyDescent="0.25">
      <c r="B50" s="8"/>
      <c r="C50" s="18"/>
      <c r="D50" s="18"/>
      <c r="E50" s="18"/>
      <c r="F50" s="18"/>
      <c r="G50" s="18"/>
      <c r="H50" s="18"/>
      <c r="I50" s="18"/>
      <c r="J50" s="18"/>
    </row>
    <row r="51" spans="2:13" x14ac:dyDescent="0.25">
      <c r="B51" s="19"/>
      <c r="C51" s="20"/>
      <c r="D51" s="20"/>
      <c r="E51" s="20"/>
      <c r="F51" s="20"/>
      <c r="G51" s="20"/>
      <c r="H51" s="20"/>
      <c r="I51" s="11"/>
      <c r="J51" s="11"/>
    </row>
    <row r="52" spans="2:13" x14ac:dyDescent="0.25">
      <c r="B52" s="10" t="s">
        <v>21</v>
      </c>
      <c r="C52" s="21"/>
      <c r="D52" s="21"/>
      <c r="E52" s="21"/>
      <c r="F52" s="21"/>
      <c r="G52" s="21"/>
      <c r="H52" s="20"/>
      <c r="I52" s="11"/>
      <c r="J52" s="11"/>
    </row>
    <row r="53" spans="2:13" x14ac:dyDescent="0.25">
      <c r="B53" s="19" t="s">
        <v>26</v>
      </c>
      <c r="C53" s="33">
        <f t="shared" ref="C53:F53" si="49">C36</f>
        <v>356.18537435215006</v>
      </c>
      <c r="D53" s="33">
        <f t="shared" si="49"/>
        <v>287.13120575329111</v>
      </c>
      <c r="E53" s="33">
        <f t="shared" si="49"/>
        <v>-73.096731420508007</v>
      </c>
      <c r="F53" s="33">
        <f t="shared" si="49"/>
        <v>-428.15262670693278</v>
      </c>
      <c r="G53" s="33">
        <f t="shared" ref="G53:H53" si="50">G36</f>
        <v>-599.79137031811183</v>
      </c>
      <c r="H53" s="33">
        <f t="shared" si="50"/>
        <v>-744.6544928223276</v>
      </c>
      <c r="I53" s="33">
        <f>I36</f>
        <v>-602.37137926666662</v>
      </c>
      <c r="J53" s="33">
        <f t="shared" ref="J53" si="51">J36</f>
        <v>-359.36139417750871</v>
      </c>
    </row>
    <row r="54" spans="2:13" x14ac:dyDescent="0.25">
      <c r="B54" s="19" t="s">
        <v>27</v>
      </c>
      <c r="C54" s="33">
        <f t="shared" ref="C54:F54" si="52">C37+C39</f>
        <v>5986.2836108877555</v>
      </c>
      <c r="D54" s="33">
        <f t="shared" si="52"/>
        <v>6710.0263851062455</v>
      </c>
      <c r="E54" s="33">
        <f t="shared" si="52"/>
        <v>5774.9636549472398</v>
      </c>
      <c r="F54" s="33">
        <f t="shared" si="52"/>
        <v>7085.3770996001549</v>
      </c>
      <c r="G54" s="33">
        <f t="shared" ref="G54:H54" si="53">G37+G39</f>
        <v>6231.6529849910312</v>
      </c>
      <c r="H54" s="33">
        <f t="shared" si="53"/>
        <v>7047.5909173764585</v>
      </c>
      <c r="I54" s="33">
        <f>I37+I39</f>
        <v>6655.0095234032542</v>
      </c>
      <c r="J54" s="33">
        <f t="shared" ref="J54" si="54">J37+J39</f>
        <v>6841.3334104716732</v>
      </c>
    </row>
    <row r="55" spans="2:13" x14ac:dyDescent="0.25">
      <c r="B55" s="19"/>
      <c r="C55" s="19"/>
      <c r="D55" s="19"/>
      <c r="E55" s="19"/>
      <c r="F55" s="19"/>
      <c r="G55" s="22"/>
      <c r="H55" s="22"/>
      <c r="I55" s="23"/>
      <c r="J55" s="23"/>
    </row>
    <row r="56" spans="2:13" s="45" customFormat="1" x14ac:dyDescent="0.25">
      <c r="B56" s="43" t="s">
        <v>22</v>
      </c>
      <c r="C56" s="44">
        <f t="shared" ref="C56:F56" si="55">(C44+C45)-C32</f>
        <v>0</v>
      </c>
      <c r="D56" s="44">
        <f t="shared" si="55"/>
        <v>0</v>
      </c>
      <c r="E56" s="44">
        <f t="shared" si="55"/>
        <v>0</v>
      </c>
      <c r="F56" s="44">
        <f t="shared" si="55"/>
        <v>0</v>
      </c>
      <c r="G56" s="44">
        <f t="shared" ref="G56:H56" si="56">(G44+G45)-G32</f>
        <v>0</v>
      </c>
      <c r="H56" s="44">
        <f t="shared" si="56"/>
        <v>-1.5287310816347599E-5</v>
      </c>
      <c r="I56" s="44">
        <f>(I44+I45)-I32</f>
        <v>0</v>
      </c>
      <c r="J56" s="44">
        <f t="shared" ref="J56" si="57">(J44+J45)-J32</f>
        <v>0</v>
      </c>
    </row>
    <row r="57" spans="2:13" s="45" customFormat="1" x14ac:dyDescent="0.25">
      <c r="B57" s="43" t="s">
        <v>23</v>
      </c>
      <c r="C57" s="44">
        <f t="shared" ref="C57:F57" si="58">(C48+C49)-C32</f>
        <v>0</v>
      </c>
      <c r="D57" s="44">
        <f t="shared" si="58"/>
        <v>0</v>
      </c>
      <c r="E57" s="44">
        <f t="shared" si="58"/>
        <v>0</v>
      </c>
      <c r="F57" s="44">
        <f t="shared" si="58"/>
        <v>0</v>
      </c>
      <c r="G57" s="44">
        <f t="shared" ref="G57:H57" si="59">(G48+G49)-G32</f>
        <v>0</v>
      </c>
      <c r="H57" s="44">
        <f t="shared" si="59"/>
        <v>-1.5287194401025772E-5</v>
      </c>
      <c r="I57" s="44">
        <f>(I48+I49)-I32</f>
        <v>0</v>
      </c>
      <c r="J57" s="44">
        <f t="shared" ref="J57" si="60">(J48+J49)-J32</f>
        <v>0</v>
      </c>
    </row>
    <row r="58" spans="2:13" s="45" customFormat="1" x14ac:dyDescent="0.25">
      <c r="B58" s="43"/>
      <c r="C58" s="43"/>
      <c r="D58" s="43"/>
      <c r="E58" s="43"/>
      <c r="F58" s="43"/>
      <c r="G58" s="46"/>
      <c r="H58" s="46"/>
      <c r="I58" s="46"/>
      <c r="J58" s="46"/>
    </row>
    <row r="59" spans="2:13" x14ac:dyDescent="0.25">
      <c r="B59" s="34" t="s">
        <v>29</v>
      </c>
      <c r="C59" s="34"/>
      <c r="D59" s="34"/>
      <c r="E59" s="34"/>
      <c r="F59" s="34"/>
    </row>
    <row r="60" spans="2:13" x14ac:dyDescent="0.25">
      <c r="B60" s="34" t="s">
        <v>37</v>
      </c>
      <c r="C60" s="34"/>
      <c r="D60" s="34"/>
      <c r="E60" s="34"/>
      <c r="F60" s="34"/>
    </row>
    <row r="61" spans="2:13" ht="14.45" customHeight="1" x14ac:dyDescent="0.25">
      <c r="B61" s="58" t="s">
        <v>40</v>
      </c>
      <c r="C61" s="58"/>
      <c r="D61" s="58"/>
      <c r="E61" s="58"/>
      <c r="F61" s="58"/>
      <c r="G61" s="58"/>
      <c r="H61" s="58"/>
      <c r="I61" s="58"/>
      <c r="J61" s="58"/>
    </row>
    <row r="62" spans="2:13" x14ac:dyDescent="0.25">
      <c r="B62" s="25"/>
      <c r="C62" s="25"/>
      <c r="D62" s="25"/>
      <c r="E62" s="25"/>
      <c r="F62" s="25"/>
      <c r="G62" s="24"/>
      <c r="H62" s="24"/>
      <c r="I62" s="24"/>
      <c r="J62" s="24"/>
    </row>
    <row r="63" spans="2:13" x14ac:dyDescent="0.25">
      <c r="B63" s="25"/>
      <c r="C63" s="25"/>
      <c r="D63" s="25"/>
      <c r="E63" s="25"/>
      <c r="F63" s="25"/>
      <c r="G63" s="24"/>
      <c r="H63" s="24"/>
      <c r="I63" s="24"/>
      <c r="J63" s="24"/>
    </row>
    <row r="64" spans="2:13" x14ac:dyDescent="0.25">
      <c r="B64" s="25"/>
      <c r="C64" s="25"/>
      <c r="D64" s="25"/>
      <c r="E64" s="25"/>
      <c r="F64" s="25"/>
      <c r="G64" s="24"/>
      <c r="H64" s="24"/>
      <c r="I64" s="24"/>
      <c r="J64" s="24"/>
    </row>
    <row r="65" spans="2:6" x14ac:dyDescent="0.25">
      <c r="B65" s="26"/>
      <c r="C65" s="26"/>
      <c r="D65" s="26"/>
      <c r="E65" s="26"/>
      <c r="F65" s="26"/>
    </row>
  </sheetData>
  <mergeCells count="1">
    <mergeCell ref="B61:J61"/>
  </mergeCells>
  <pageMargins left="0.7" right="0.7" top="0.75" bottom="0.75" header="0.3" footer="0.3"/>
  <ignoredErrors>
    <ignoredError sqref="C53:J54" unlockedFormula="1"/>
    <ignoredError sqref="J38 C38:I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B64" sqref="B64"/>
    </sheetView>
  </sheetViews>
  <sheetFormatPr defaultColWidth="9.140625" defaultRowHeight="15" x14ac:dyDescent="0.25"/>
  <cols>
    <col min="1" max="1" width="1.5703125" style="6" customWidth="1"/>
    <col min="2" max="2" width="54.7109375" style="2" customWidth="1"/>
    <col min="3" max="10" width="15.7109375" style="2" customWidth="1"/>
    <col min="11" max="12" width="13.28515625" style="6" bestFit="1" customWidth="1"/>
    <col min="13" max="14" width="9.140625" style="6"/>
    <col min="15" max="15" width="15.28515625" style="6" bestFit="1" customWidth="1"/>
    <col min="16" max="16384" width="9.140625" style="6"/>
  </cols>
  <sheetData>
    <row r="1" spans="2:12" x14ac:dyDescent="0.25">
      <c r="G1" s="3"/>
      <c r="H1" s="3"/>
      <c r="I1" s="4" t="s">
        <v>0</v>
      </c>
      <c r="J1" s="5" t="s">
        <v>30</v>
      </c>
    </row>
    <row r="2" spans="2:12" x14ac:dyDescent="0.25">
      <c r="B2" s="7" t="s">
        <v>35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Q3 2023</v>
      </c>
    </row>
    <row r="3" spans="2:12" x14ac:dyDescent="0.25">
      <c r="B3" s="8" t="s">
        <v>39</v>
      </c>
      <c r="C3" s="19"/>
      <c r="D3" s="19"/>
      <c r="E3" s="19"/>
      <c r="F3" s="19"/>
      <c r="G3" s="3"/>
      <c r="H3" s="3"/>
      <c r="I3" s="4" t="s">
        <v>2</v>
      </c>
      <c r="J3" s="5" t="s">
        <v>31</v>
      </c>
    </row>
    <row r="4" spans="2:12" x14ac:dyDescent="0.25">
      <c r="B4" s="8"/>
      <c r="C4" s="53" t="s">
        <v>50</v>
      </c>
      <c r="D4" s="53" t="s">
        <v>46</v>
      </c>
      <c r="E4" s="53" t="s">
        <v>54</v>
      </c>
      <c r="F4" s="53" t="s">
        <v>55</v>
      </c>
      <c r="G4" s="53" t="s">
        <v>56</v>
      </c>
      <c r="H4" s="53" t="s">
        <v>58</v>
      </c>
      <c r="I4" s="53" t="s">
        <v>64</v>
      </c>
      <c r="J4" s="53" t="s">
        <v>67</v>
      </c>
    </row>
    <row r="5" spans="2:12" x14ac:dyDescent="0.25">
      <c r="B5" s="7" t="s">
        <v>36</v>
      </c>
      <c r="C5" s="7"/>
      <c r="D5" s="7"/>
      <c r="E5" s="7"/>
      <c r="F5" s="7"/>
      <c r="G5" s="9"/>
      <c r="H5" s="9"/>
      <c r="I5" s="9"/>
      <c r="J5" s="9"/>
    </row>
    <row r="6" spans="2:12" x14ac:dyDescent="0.2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2" x14ac:dyDescent="0.25">
      <c r="B7" s="12" t="s">
        <v>4</v>
      </c>
      <c r="C7" s="13">
        <f t="shared" ref="C7:E7" si="0">C8+C9+C11+C12+C13</f>
        <v>2561.3303799405639</v>
      </c>
      <c r="D7" s="13">
        <f t="shared" si="0"/>
        <v>3063.8113638933828</v>
      </c>
      <c r="E7" s="13">
        <f t="shared" si="0"/>
        <v>2944.4940196210191</v>
      </c>
      <c r="F7" s="13">
        <f>F8+F9+F11+F12+F13</f>
        <v>2207.9638191524718</v>
      </c>
      <c r="G7" s="13">
        <f t="shared" ref="G7" si="1">G8+G9+G11+G12+G13</f>
        <v>2584.8493827166194</v>
      </c>
      <c r="H7" s="13">
        <f>H8+H9+H11+H12+H13</f>
        <v>2690.9909578231645</v>
      </c>
      <c r="I7" s="13">
        <f t="shared" ref="I7" si="2">I8+I9+I11+I12+I13</f>
        <v>2284.3245975198515</v>
      </c>
      <c r="J7" s="13">
        <f t="shared" ref="J7" si="3">J8+J9+J11+J12+J13</f>
        <v>2160.8964018975125</v>
      </c>
    </row>
    <row r="8" spans="2:12" x14ac:dyDescent="0.25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</row>
    <row r="9" spans="2:12" x14ac:dyDescent="0.25">
      <c r="B9" s="14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0"/>
      <c r="L9" s="30"/>
    </row>
    <row r="10" spans="2:12" x14ac:dyDescent="0.25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</row>
    <row r="11" spans="2:12" x14ac:dyDescent="0.25">
      <c r="B11" s="14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0"/>
      <c r="L11" s="30"/>
    </row>
    <row r="12" spans="2:12" x14ac:dyDescent="0.2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</row>
    <row r="13" spans="2:12" x14ac:dyDescent="0.25">
      <c r="B13" s="14" t="s">
        <v>9</v>
      </c>
      <c r="C13" s="1">
        <v>2561.3303799405639</v>
      </c>
      <c r="D13" s="1">
        <v>3063.8113638933828</v>
      </c>
      <c r="E13" s="1">
        <v>2944.4940196210191</v>
      </c>
      <c r="F13" s="1">
        <v>2207.9638191524718</v>
      </c>
      <c r="G13" s="1">
        <v>2584.8493827166194</v>
      </c>
      <c r="H13" s="1">
        <v>2690.9909578231645</v>
      </c>
      <c r="I13" s="1">
        <v>2284.3245975198515</v>
      </c>
      <c r="J13" s="1">
        <v>2160.8964018975125</v>
      </c>
      <c r="K13" s="30"/>
      <c r="L13" s="30"/>
    </row>
    <row r="14" spans="2:12" x14ac:dyDescent="0.25">
      <c r="B14" s="12" t="s">
        <v>10</v>
      </c>
      <c r="C14" s="13">
        <f t="shared" ref="C14:E14" si="4">C15+C24</f>
        <v>2362.5733044959752</v>
      </c>
      <c r="D14" s="13">
        <f t="shared" si="4"/>
        <v>2679.5070182957297</v>
      </c>
      <c r="E14" s="13">
        <f t="shared" si="4"/>
        <v>2647.906186144392</v>
      </c>
      <c r="F14" s="13">
        <f>F15+F24</f>
        <v>2749.8047005331287</v>
      </c>
      <c r="G14" s="13">
        <f t="shared" ref="G14" si="5">G15+G24</f>
        <v>2943.0204714644133</v>
      </c>
      <c r="H14" s="13">
        <f>H15+H24</f>
        <v>3005.7971724330387</v>
      </c>
      <c r="I14" s="13">
        <f t="shared" ref="I14" si="6">I15+I24</f>
        <v>2933.2863451545968</v>
      </c>
      <c r="J14" s="13">
        <f t="shared" ref="J14" si="7">J15+J24</f>
        <v>2721.956077521811</v>
      </c>
      <c r="K14" s="30"/>
    </row>
    <row r="15" spans="2:12" x14ac:dyDescent="0.25">
      <c r="B15" s="12" t="s">
        <v>11</v>
      </c>
      <c r="C15" s="13">
        <f t="shared" ref="C15:E15" si="8">C16+C17+C20+C22+C23</f>
        <v>169.3054615839186</v>
      </c>
      <c r="D15" s="13">
        <f t="shared" si="8"/>
        <v>282.91773235814514</v>
      </c>
      <c r="E15" s="13">
        <f t="shared" si="8"/>
        <v>242.04931979177798</v>
      </c>
      <c r="F15" s="13">
        <f>F16+F17+F20+F22+F23</f>
        <v>276.09958310279291</v>
      </c>
      <c r="G15" s="13">
        <f t="shared" ref="G15" si="9">G16+G17+G20+G22+G23</f>
        <v>189.23268517490504</v>
      </c>
      <c r="H15" s="13">
        <f>H16+H17+H20+H22+H23</f>
        <v>138.93069958627271</v>
      </c>
      <c r="I15" s="13">
        <f t="shared" ref="I15" si="10">I16+I17+I20+I22+I23</f>
        <v>383.60297597177447</v>
      </c>
      <c r="J15" s="13">
        <f t="shared" ref="J15" si="11">J16+J17+J20+J22+J23</f>
        <v>299.67068003853166</v>
      </c>
      <c r="K15" s="30"/>
    </row>
    <row r="16" spans="2:12" x14ac:dyDescent="0.25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</row>
    <row r="17" spans="2:15" x14ac:dyDescent="0.25">
      <c r="B17" s="14" t="s">
        <v>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5" x14ac:dyDescent="0.25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</row>
    <row r="19" spans="2:15" x14ac:dyDescent="0.25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</row>
    <row r="20" spans="2:15" x14ac:dyDescent="0.25">
      <c r="B20" s="14" t="s">
        <v>7</v>
      </c>
      <c r="C20" s="1">
        <v>169.3054615839186</v>
      </c>
      <c r="D20" s="1">
        <v>282.91773235814514</v>
      </c>
      <c r="E20" s="1">
        <v>242.04931979177798</v>
      </c>
      <c r="F20" s="1">
        <v>276.09958310279291</v>
      </c>
      <c r="G20" s="1">
        <v>189.23268517490504</v>
      </c>
      <c r="H20" s="1">
        <v>138.93069958627271</v>
      </c>
      <c r="I20" s="1">
        <v>383.60297597177447</v>
      </c>
      <c r="J20" s="1">
        <v>299.67068003853166</v>
      </c>
    </row>
    <row r="21" spans="2:15" x14ac:dyDescent="0.25">
      <c r="B21" s="36" t="s">
        <v>34</v>
      </c>
      <c r="C21" s="35">
        <v>12.319068541020451</v>
      </c>
      <c r="D21" s="35">
        <v>10.557076392999164</v>
      </c>
      <c r="E21" s="35">
        <v>7.1151833696290812</v>
      </c>
      <c r="F21" s="35">
        <v>20.891393889472663</v>
      </c>
      <c r="G21" s="35">
        <v>20.684462187256777</v>
      </c>
      <c r="H21" s="35">
        <v>21.53382749707605</v>
      </c>
      <c r="I21" s="35">
        <v>35.454967531958218</v>
      </c>
      <c r="J21" s="35">
        <v>35.90698551556293</v>
      </c>
    </row>
    <row r="22" spans="2:15" x14ac:dyDescent="0.2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5" x14ac:dyDescent="0.2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5" x14ac:dyDescent="0.25">
      <c r="B24" s="12" t="s">
        <v>12</v>
      </c>
      <c r="C24" s="13">
        <f t="shared" ref="C24:E24" si="12">C25+C26+C27+C29+C30+C31</f>
        <v>2193.2678429120565</v>
      </c>
      <c r="D24" s="13">
        <f t="shared" si="12"/>
        <v>2396.5892859375845</v>
      </c>
      <c r="E24" s="13">
        <f t="shared" si="12"/>
        <v>2405.8568663526139</v>
      </c>
      <c r="F24" s="13">
        <f>F25+F26+F27+F29+F30+F31</f>
        <v>2473.7051174303356</v>
      </c>
      <c r="G24" s="13">
        <f t="shared" ref="G24" si="13">G25+G26+G27+G29+G30+G31</f>
        <v>2753.7877862895084</v>
      </c>
      <c r="H24" s="13">
        <f>H25+H26+H27+H29+H30+H31</f>
        <v>2866.8664728467661</v>
      </c>
      <c r="I24" s="13">
        <f t="shared" ref="I24" si="14">I25+I26+I27+I29+I30+I31</f>
        <v>2549.6833691828224</v>
      </c>
      <c r="J24" s="13">
        <f t="shared" ref="J24" si="15">J25+J26+J27+J29+J30+J31</f>
        <v>2422.2853974832792</v>
      </c>
    </row>
    <row r="25" spans="2:15" x14ac:dyDescent="0.25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5" x14ac:dyDescent="0.25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5" x14ac:dyDescent="0.25">
      <c r="B27" s="14" t="s">
        <v>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O27" s="29"/>
    </row>
    <row r="28" spans="2:15" x14ac:dyDescent="0.25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O28" s="30"/>
    </row>
    <row r="29" spans="2:15" x14ac:dyDescent="0.25">
      <c r="B29" s="14" t="s">
        <v>7</v>
      </c>
      <c r="C29" s="1">
        <v>2193.2678429120565</v>
      </c>
      <c r="D29" s="1">
        <v>2396.5892859375845</v>
      </c>
      <c r="E29" s="1">
        <v>2405.8568663526139</v>
      </c>
      <c r="F29" s="1">
        <v>2473.7051174303356</v>
      </c>
      <c r="G29" s="1">
        <v>2753.7877862895084</v>
      </c>
      <c r="H29" s="1">
        <v>2866.8664728467661</v>
      </c>
      <c r="I29" s="1">
        <v>2549.6833691828224</v>
      </c>
      <c r="J29" s="1">
        <v>2422.2853974832792</v>
      </c>
    </row>
    <row r="30" spans="2:15" x14ac:dyDescent="0.2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5" x14ac:dyDescent="0.25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5" x14ac:dyDescent="0.25">
      <c r="B32" s="12" t="s">
        <v>14</v>
      </c>
      <c r="C32" s="15">
        <f t="shared" ref="C32:E32" si="16">SUM(C33:C35)+C38+SUM(C40:C41)</f>
        <v>4923.9036844365392</v>
      </c>
      <c r="D32" s="15">
        <f t="shared" si="16"/>
        <v>5743.3183821891125</v>
      </c>
      <c r="E32" s="15">
        <f t="shared" si="16"/>
        <v>5592.4002057654106</v>
      </c>
      <c r="F32" s="15">
        <f>SUM(F33:F35)+F38+SUM(F40:F41)</f>
        <v>4957.7685196856</v>
      </c>
      <c r="G32" s="15">
        <f t="shared" ref="G32:I32" si="17">SUM(G33:G35)+G38+SUM(G40:G41)</f>
        <v>5527.8698541810327</v>
      </c>
      <c r="H32" s="15">
        <f t="shared" si="17"/>
        <v>5696.7881302562037</v>
      </c>
      <c r="I32" s="15">
        <f t="shared" si="17"/>
        <v>5217.6109426744479</v>
      </c>
      <c r="J32" s="15">
        <f t="shared" ref="J32" si="18">SUM(J33:J35)+J38+SUM(J40:J41)</f>
        <v>4882.8524794193236</v>
      </c>
    </row>
    <row r="33" spans="2:12" x14ac:dyDescent="0.25">
      <c r="B33" s="14" t="s">
        <v>13</v>
      </c>
      <c r="C33" s="27">
        <f t="shared" ref="C33:E33" si="19">C25</f>
        <v>0</v>
      </c>
      <c r="D33" s="27">
        <f t="shared" si="19"/>
        <v>0</v>
      </c>
      <c r="E33" s="27">
        <f t="shared" si="19"/>
        <v>0</v>
      </c>
      <c r="F33" s="27">
        <f>F25</f>
        <v>0</v>
      </c>
      <c r="G33" s="27">
        <f t="shared" ref="G33:I33" si="20">G25</f>
        <v>0</v>
      </c>
      <c r="H33" s="27">
        <f t="shared" si="20"/>
        <v>0</v>
      </c>
      <c r="I33" s="27">
        <f t="shared" si="20"/>
        <v>0</v>
      </c>
      <c r="J33" s="27">
        <f t="shared" ref="J33" si="21">J25</f>
        <v>0</v>
      </c>
    </row>
    <row r="34" spans="2:12" x14ac:dyDescent="0.25">
      <c r="B34" s="14" t="s">
        <v>5</v>
      </c>
      <c r="C34" s="27">
        <f t="shared" ref="C34:E34" si="22">C8+C16+C26</f>
        <v>0</v>
      </c>
      <c r="D34" s="27">
        <f t="shared" si="22"/>
        <v>0</v>
      </c>
      <c r="E34" s="27">
        <f t="shared" si="22"/>
        <v>0</v>
      </c>
      <c r="F34" s="27">
        <f>F8+F16+F26</f>
        <v>0</v>
      </c>
      <c r="G34" s="27">
        <f t="shared" ref="G34:I34" si="23">G8+G16+G26</f>
        <v>0</v>
      </c>
      <c r="H34" s="27">
        <f t="shared" si="23"/>
        <v>0</v>
      </c>
      <c r="I34" s="27">
        <f t="shared" si="23"/>
        <v>0</v>
      </c>
      <c r="J34" s="27">
        <f t="shared" ref="J34:J36" si="24">J8+J16+J26</f>
        <v>0</v>
      </c>
    </row>
    <row r="35" spans="2:12" x14ac:dyDescent="0.25">
      <c r="B35" s="14" t="s">
        <v>6</v>
      </c>
      <c r="C35" s="27">
        <f t="shared" ref="C35:E35" si="25">C9+C17+C27</f>
        <v>0</v>
      </c>
      <c r="D35" s="27">
        <f t="shared" si="25"/>
        <v>0</v>
      </c>
      <c r="E35" s="27">
        <f t="shared" si="25"/>
        <v>0</v>
      </c>
      <c r="F35" s="27">
        <f>F9+F17+F27</f>
        <v>0</v>
      </c>
      <c r="G35" s="27">
        <f t="shared" ref="G35:I35" si="26">G9+G17+G27</f>
        <v>0</v>
      </c>
      <c r="H35" s="27">
        <f t="shared" si="26"/>
        <v>0</v>
      </c>
      <c r="I35" s="27">
        <f t="shared" si="26"/>
        <v>0</v>
      </c>
      <c r="J35" s="27">
        <f t="shared" si="24"/>
        <v>0</v>
      </c>
    </row>
    <row r="36" spans="2:12" x14ac:dyDescent="0.25">
      <c r="B36" s="36" t="s">
        <v>33</v>
      </c>
      <c r="C36" s="32">
        <f t="shared" ref="C36:E36" si="27">C10+C18+C28</f>
        <v>0</v>
      </c>
      <c r="D36" s="32">
        <f t="shared" si="27"/>
        <v>0</v>
      </c>
      <c r="E36" s="32">
        <f t="shared" si="27"/>
        <v>0</v>
      </c>
      <c r="F36" s="32">
        <f>F10+F18+F28</f>
        <v>0</v>
      </c>
      <c r="G36" s="32">
        <f t="shared" ref="G36:I36" si="28">G10+G18+G28</f>
        <v>0</v>
      </c>
      <c r="H36" s="32">
        <f t="shared" si="28"/>
        <v>0</v>
      </c>
      <c r="I36" s="32">
        <f t="shared" si="28"/>
        <v>0</v>
      </c>
      <c r="J36" s="32">
        <f t="shared" si="24"/>
        <v>0</v>
      </c>
    </row>
    <row r="37" spans="2:12" x14ac:dyDescent="0.25">
      <c r="B37" s="36" t="s">
        <v>34</v>
      </c>
      <c r="C37" s="32">
        <f t="shared" ref="C37:E37" si="29">C19</f>
        <v>0</v>
      </c>
      <c r="D37" s="32">
        <f t="shared" si="29"/>
        <v>0</v>
      </c>
      <c r="E37" s="32">
        <f t="shared" si="29"/>
        <v>0</v>
      </c>
      <c r="F37" s="32">
        <f>F19</f>
        <v>0</v>
      </c>
      <c r="G37" s="32">
        <f t="shared" ref="G37:I37" si="30">G19</f>
        <v>0</v>
      </c>
      <c r="H37" s="32">
        <f t="shared" si="30"/>
        <v>0</v>
      </c>
      <c r="I37" s="32">
        <f t="shared" si="30"/>
        <v>0</v>
      </c>
      <c r="J37" s="32">
        <f t="shared" ref="J37" si="31">J19</f>
        <v>0</v>
      </c>
    </row>
    <row r="38" spans="2:12" x14ac:dyDescent="0.25">
      <c r="B38" s="14" t="s">
        <v>7</v>
      </c>
      <c r="C38" s="27">
        <f t="shared" ref="C38:E38" si="32">C11+C20+C29</f>
        <v>2362.5733044959752</v>
      </c>
      <c r="D38" s="27">
        <f t="shared" si="32"/>
        <v>2679.5070182957297</v>
      </c>
      <c r="E38" s="27">
        <f t="shared" si="32"/>
        <v>2647.906186144392</v>
      </c>
      <c r="F38" s="27">
        <f>F11+F20+F29</f>
        <v>2749.8047005331287</v>
      </c>
      <c r="G38" s="27">
        <f t="shared" ref="G38:I38" si="33">G11+G20+G29</f>
        <v>2943.0204714644133</v>
      </c>
      <c r="H38" s="27">
        <f t="shared" si="33"/>
        <v>3005.7971724330387</v>
      </c>
      <c r="I38" s="27">
        <f t="shared" si="33"/>
        <v>2933.2863451545968</v>
      </c>
      <c r="J38" s="27">
        <f t="shared" ref="J38" si="34">J11+J20+J29</f>
        <v>2721.956077521811</v>
      </c>
    </row>
    <row r="39" spans="2:12" x14ac:dyDescent="0.25">
      <c r="B39" s="36" t="s">
        <v>34</v>
      </c>
      <c r="C39" s="32">
        <f t="shared" ref="C39:E39" si="35">C21</f>
        <v>12.319068541020451</v>
      </c>
      <c r="D39" s="32">
        <f t="shared" si="35"/>
        <v>10.557076392999164</v>
      </c>
      <c r="E39" s="32">
        <f t="shared" si="35"/>
        <v>7.1151833696290812</v>
      </c>
      <c r="F39" s="32">
        <f>F21</f>
        <v>20.891393889472663</v>
      </c>
      <c r="G39" s="32">
        <f t="shared" ref="G39:I39" si="36">G21</f>
        <v>20.684462187256777</v>
      </c>
      <c r="H39" s="32">
        <f t="shared" si="36"/>
        <v>21.53382749707605</v>
      </c>
      <c r="I39" s="32">
        <f t="shared" si="36"/>
        <v>35.454967531958218</v>
      </c>
      <c r="J39" s="32">
        <f t="shared" ref="J39" si="37">J21</f>
        <v>35.90698551556293</v>
      </c>
    </row>
    <row r="40" spans="2:12" x14ac:dyDescent="0.25">
      <c r="B40" s="14" t="s">
        <v>8</v>
      </c>
      <c r="C40" s="27">
        <f t="shared" ref="C40:E40" si="38">C12+C22+C30</f>
        <v>0</v>
      </c>
      <c r="D40" s="27">
        <f t="shared" si="38"/>
        <v>0</v>
      </c>
      <c r="E40" s="27">
        <f t="shared" si="38"/>
        <v>0</v>
      </c>
      <c r="F40" s="27">
        <f>F12+F22+F30</f>
        <v>0</v>
      </c>
      <c r="G40" s="27">
        <f t="shared" ref="G40:I40" si="39">G12+G22+G30</f>
        <v>0</v>
      </c>
      <c r="H40" s="27">
        <f t="shared" si="39"/>
        <v>0</v>
      </c>
      <c r="I40" s="27">
        <f t="shared" si="39"/>
        <v>0</v>
      </c>
      <c r="J40" s="27">
        <f t="shared" ref="J40:J41" si="40">J12+J22+J30</f>
        <v>0</v>
      </c>
    </row>
    <row r="41" spans="2:12" x14ac:dyDescent="0.25">
      <c r="B41" s="14" t="s">
        <v>9</v>
      </c>
      <c r="C41" s="27">
        <f t="shared" ref="C41:E41" si="41">C13+C23+C31</f>
        <v>2561.3303799405639</v>
      </c>
      <c r="D41" s="27">
        <f t="shared" si="41"/>
        <v>3063.8113638933828</v>
      </c>
      <c r="E41" s="27">
        <f t="shared" si="41"/>
        <v>2944.4940196210191</v>
      </c>
      <c r="F41" s="27">
        <f>F13+F23+F31</f>
        <v>2207.9638191524718</v>
      </c>
      <c r="G41" s="27">
        <f t="shared" ref="G41:I41" si="42">G13+G23+G31</f>
        <v>2584.8493827166194</v>
      </c>
      <c r="H41" s="27">
        <f t="shared" si="42"/>
        <v>2690.9909578231645</v>
      </c>
      <c r="I41" s="27">
        <f t="shared" si="42"/>
        <v>2284.3245975198515</v>
      </c>
      <c r="J41" s="27">
        <f t="shared" si="40"/>
        <v>2160.8964018975125</v>
      </c>
    </row>
    <row r="42" spans="2:12" x14ac:dyDescent="0.25">
      <c r="B42" s="14"/>
      <c r="C42" s="16"/>
      <c r="D42" s="16"/>
      <c r="E42" s="16"/>
      <c r="F42" s="16"/>
      <c r="G42" s="16"/>
      <c r="H42" s="16"/>
      <c r="I42" s="16"/>
      <c r="J42" s="16"/>
    </row>
    <row r="43" spans="2:12" x14ac:dyDescent="0.25">
      <c r="B43" s="17" t="s">
        <v>15</v>
      </c>
      <c r="C43" s="16">
        <f t="shared" ref="C43:E43" si="43">C44+C45</f>
        <v>4923.9036844365382</v>
      </c>
      <c r="D43" s="16">
        <f t="shared" si="43"/>
        <v>5743.3183821891116</v>
      </c>
      <c r="E43" s="16">
        <f t="shared" si="43"/>
        <v>5592.4002057654106</v>
      </c>
      <c r="F43" s="16">
        <f>F44+F45</f>
        <v>4957.7685196856009</v>
      </c>
      <c r="G43" s="16">
        <f t="shared" ref="G43:I43" si="44">G44+G45</f>
        <v>5527.8698541810318</v>
      </c>
      <c r="H43" s="16">
        <f t="shared" si="44"/>
        <v>5696.7881302562037</v>
      </c>
      <c r="I43" s="16">
        <f t="shared" si="44"/>
        <v>5217.6109426744488</v>
      </c>
      <c r="J43" s="16">
        <f t="shared" ref="J43" si="45">J44+J45</f>
        <v>4882.8524794193236</v>
      </c>
      <c r="K43" s="30"/>
    </row>
    <row r="44" spans="2:12" x14ac:dyDescent="0.25">
      <c r="B44" s="14" t="s">
        <v>16</v>
      </c>
      <c r="C44" s="28">
        <v>4923.9036844365382</v>
      </c>
      <c r="D44" s="28">
        <v>5743.3183821891116</v>
      </c>
      <c r="E44" s="28">
        <v>5592.4002057654106</v>
      </c>
      <c r="F44" s="28">
        <v>4957.7685196856009</v>
      </c>
      <c r="G44" s="28">
        <v>5527.8698541810318</v>
      </c>
      <c r="H44" s="28">
        <v>5696.7881302562037</v>
      </c>
      <c r="I44" s="28">
        <v>5217.6109426744488</v>
      </c>
      <c r="J44" s="28">
        <v>4882.8524794193236</v>
      </c>
      <c r="K44" s="30"/>
    </row>
    <row r="45" spans="2:12" x14ac:dyDescent="0.25">
      <c r="B45" s="14" t="s">
        <v>17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30"/>
      <c r="L45" s="30"/>
    </row>
    <row r="46" spans="2:12" x14ac:dyDescent="0.2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</row>
    <row r="47" spans="2:12" x14ac:dyDescent="0.25">
      <c r="B47" s="10" t="s">
        <v>18</v>
      </c>
      <c r="C47" s="16">
        <f t="shared" ref="C47:E47" si="46">C48+C49</f>
        <v>4923.9036844365382</v>
      </c>
      <c r="D47" s="16">
        <f t="shared" si="46"/>
        <v>5743.3183821891116</v>
      </c>
      <c r="E47" s="16">
        <f t="shared" si="46"/>
        <v>5592.4002057654106</v>
      </c>
      <c r="F47" s="16">
        <f>F48+F49</f>
        <v>4957.7685196856009</v>
      </c>
      <c r="G47" s="16">
        <f t="shared" ref="G47:I47" si="47">G48+G49</f>
        <v>5527.8698541810318</v>
      </c>
      <c r="H47" s="16">
        <f t="shared" si="47"/>
        <v>5696.7881302562037</v>
      </c>
      <c r="I47" s="16">
        <f t="shared" si="47"/>
        <v>5217.6109426744488</v>
      </c>
      <c r="J47" s="16">
        <f t="shared" ref="J47" si="48">J48+J49</f>
        <v>4882.8524794193236</v>
      </c>
    </row>
    <row r="48" spans="2:12" x14ac:dyDescent="0.25">
      <c r="B48" s="14" t="s">
        <v>19</v>
      </c>
      <c r="C48" s="28">
        <v>4923.9036844365382</v>
      </c>
      <c r="D48" s="28">
        <v>5743.3183821891116</v>
      </c>
      <c r="E48" s="28">
        <v>5592.4002057654106</v>
      </c>
      <c r="F48" s="28">
        <v>4957.7685196856009</v>
      </c>
      <c r="G48" s="28">
        <v>5527.8698541810318</v>
      </c>
      <c r="H48" s="28">
        <v>5696.7881302562037</v>
      </c>
      <c r="I48" s="28">
        <v>5217.6109426744488</v>
      </c>
      <c r="J48" s="28">
        <v>4882.8524794193236</v>
      </c>
      <c r="K48" s="30"/>
    </row>
    <row r="49" spans="2:11" x14ac:dyDescent="0.25">
      <c r="B49" s="14" t="s">
        <v>20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30"/>
    </row>
    <row r="50" spans="2:11" x14ac:dyDescent="0.25">
      <c r="B50" s="8"/>
      <c r="C50" s="18"/>
      <c r="D50" s="18"/>
      <c r="E50" s="18"/>
      <c r="F50" s="18"/>
      <c r="G50" s="18"/>
      <c r="H50" s="18"/>
      <c r="I50" s="18"/>
      <c r="J50" s="18"/>
    </row>
    <row r="51" spans="2:11" x14ac:dyDescent="0.25">
      <c r="B51" s="19"/>
      <c r="C51" s="20"/>
      <c r="D51" s="20"/>
      <c r="E51" s="20"/>
      <c r="F51" s="20"/>
      <c r="G51" s="20"/>
      <c r="H51" s="20"/>
      <c r="I51" s="11"/>
      <c r="J51" s="11"/>
    </row>
    <row r="52" spans="2:11" x14ac:dyDescent="0.25">
      <c r="B52" s="10" t="s">
        <v>21</v>
      </c>
      <c r="C52" s="21"/>
      <c r="D52" s="21"/>
      <c r="E52" s="21"/>
      <c r="F52" s="21"/>
      <c r="G52" s="21"/>
      <c r="H52" s="20"/>
      <c r="I52" s="11"/>
      <c r="J52" s="11"/>
    </row>
    <row r="53" spans="2:11" x14ac:dyDescent="0.25">
      <c r="B53" s="19" t="s">
        <v>26</v>
      </c>
      <c r="C53" s="33">
        <f t="shared" ref="C53:F53" si="49">C36</f>
        <v>0</v>
      </c>
      <c r="D53" s="33">
        <f t="shared" si="49"/>
        <v>0</v>
      </c>
      <c r="E53" s="33">
        <f t="shared" si="49"/>
        <v>0</v>
      </c>
      <c r="F53" s="33">
        <f t="shared" si="49"/>
        <v>0</v>
      </c>
      <c r="G53" s="33">
        <f t="shared" ref="G53:H53" si="50">G36</f>
        <v>0</v>
      </c>
      <c r="H53" s="33">
        <f t="shared" si="50"/>
        <v>0</v>
      </c>
      <c r="I53" s="33">
        <f>I36</f>
        <v>0</v>
      </c>
      <c r="J53" s="33">
        <f t="shared" ref="J53" si="51">J36</f>
        <v>0</v>
      </c>
    </row>
    <row r="54" spans="2:11" x14ac:dyDescent="0.25">
      <c r="B54" s="19" t="s">
        <v>27</v>
      </c>
      <c r="C54" s="33">
        <f t="shared" ref="C54:F54" si="52">C37+C39</f>
        <v>12.319068541020451</v>
      </c>
      <c r="D54" s="33">
        <f t="shared" si="52"/>
        <v>10.557076392999164</v>
      </c>
      <c r="E54" s="33">
        <f t="shared" si="52"/>
        <v>7.1151833696290812</v>
      </c>
      <c r="F54" s="33">
        <f t="shared" si="52"/>
        <v>20.891393889472663</v>
      </c>
      <c r="G54" s="33">
        <f t="shared" ref="G54:H54" si="53">G37+G39</f>
        <v>20.684462187256777</v>
      </c>
      <c r="H54" s="33">
        <f t="shared" si="53"/>
        <v>21.53382749707605</v>
      </c>
      <c r="I54" s="33">
        <f>I37+I39</f>
        <v>35.454967531958218</v>
      </c>
      <c r="J54" s="33">
        <f t="shared" ref="J54" si="54">J37+J39</f>
        <v>35.90698551556293</v>
      </c>
    </row>
    <row r="55" spans="2:11" s="39" customFormat="1" x14ac:dyDescent="0.25">
      <c r="B55" s="38"/>
      <c r="C55" s="38"/>
      <c r="D55" s="38"/>
      <c r="E55" s="38"/>
      <c r="F55" s="38"/>
      <c r="G55" s="41"/>
      <c r="H55" s="41"/>
      <c r="I55" s="42"/>
      <c r="J55" s="42"/>
    </row>
    <row r="56" spans="2:11" s="45" customFormat="1" x14ac:dyDescent="0.25">
      <c r="B56" s="43" t="s">
        <v>22</v>
      </c>
      <c r="C56" s="44">
        <f t="shared" ref="C56:F56" si="55">(C44+C45)-C32</f>
        <v>0</v>
      </c>
      <c r="D56" s="44">
        <f t="shared" si="55"/>
        <v>0</v>
      </c>
      <c r="E56" s="44">
        <f t="shared" si="55"/>
        <v>0</v>
      </c>
      <c r="F56" s="44">
        <f t="shared" si="55"/>
        <v>0</v>
      </c>
      <c r="G56" s="44">
        <f>(G44+G45)-G32</f>
        <v>0</v>
      </c>
      <c r="H56" s="44">
        <f t="shared" ref="H56" si="56">(H44+H45)-H32</f>
        <v>0</v>
      </c>
      <c r="I56" s="44">
        <f>(I44+I45)-I32</f>
        <v>0</v>
      </c>
      <c r="J56" s="44">
        <f t="shared" ref="J56" si="57">(J44+J45)-J32</f>
        <v>0</v>
      </c>
    </row>
    <row r="57" spans="2:11" s="45" customFormat="1" x14ac:dyDescent="0.25">
      <c r="B57" s="43" t="s">
        <v>23</v>
      </c>
      <c r="C57" s="44">
        <f t="shared" ref="C57:F57" si="58">(C48+C49)-C32</f>
        <v>0</v>
      </c>
      <c r="D57" s="44">
        <f t="shared" si="58"/>
        <v>0</v>
      </c>
      <c r="E57" s="44">
        <f t="shared" si="58"/>
        <v>0</v>
      </c>
      <c r="F57" s="44">
        <f t="shared" si="58"/>
        <v>0</v>
      </c>
      <c r="G57" s="44">
        <f>(G48+G49)-G32</f>
        <v>0</v>
      </c>
      <c r="H57" s="44">
        <f t="shared" ref="H57" si="59">(H48+H49)-H32</f>
        <v>0</v>
      </c>
      <c r="I57" s="44">
        <f>(I48+I49)-I32</f>
        <v>0</v>
      </c>
      <c r="J57" s="44">
        <f t="shared" ref="J57" si="60">(J48+J49)-J32</f>
        <v>0</v>
      </c>
    </row>
    <row r="58" spans="2:11" s="45" customFormat="1" x14ac:dyDescent="0.25">
      <c r="B58" s="43"/>
      <c r="C58" s="43"/>
      <c r="D58" s="43"/>
      <c r="E58" s="43"/>
      <c r="F58" s="43"/>
      <c r="G58" s="46"/>
      <c r="H58" s="46"/>
      <c r="I58" s="46"/>
      <c r="J58" s="46"/>
    </row>
    <row r="59" spans="2:11" s="40" customFormat="1" x14ac:dyDescent="0.25">
      <c r="B59" s="34" t="s">
        <v>29</v>
      </c>
      <c r="C59" s="34"/>
      <c r="D59" s="34"/>
      <c r="E59" s="34"/>
      <c r="F59" s="34"/>
      <c r="G59" s="2"/>
      <c r="H59" s="2"/>
      <c r="I59" s="2"/>
      <c r="J59" s="2"/>
    </row>
    <row r="60" spans="2:11" x14ac:dyDescent="0.25">
      <c r="B60" s="34" t="s">
        <v>37</v>
      </c>
      <c r="C60" s="34"/>
      <c r="D60" s="34"/>
      <c r="E60" s="34"/>
      <c r="F60" s="34"/>
    </row>
    <row r="61" spans="2:11" ht="14.45" customHeight="1" x14ac:dyDescent="0.25">
      <c r="B61" s="58" t="s">
        <v>40</v>
      </c>
      <c r="C61" s="58"/>
      <c r="D61" s="58"/>
      <c r="E61" s="58"/>
      <c r="F61" s="58"/>
      <c r="G61" s="58"/>
      <c r="H61" s="58"/>
      <c r="I61" s="58"/>
      <c r="J61" s="58"/>
    </row>
    <row r="62" spans="2:11" s="39" customFormat="1" x14ac:dyDescent="0.25">
      <c r="B62" s="59" t="s">
        <v>38</v>
      </c>
      <c r="C62" s="59"/>
      <c r="D62" s="59"/>
      <c r="E62" s="59"/>
      <c r="F62" s="59"/>
      <c r="G62" s="59"/>
      <c r="H62" s="59"/>
      <c r="I62" s="59"/>
      <c r="J62" s="59"/>
    </row>
    <row r="63" spans="2:11" x14ac:dyDescent="0.25">
      <c r="B63" s="25"/>
      <c r="C63" s="25"/>
      <c r="D63" s="25"/>
      <c r="E63" s="25"/>
      <c r="F63" s="25"/>
      <c r="G63" s="24"/>
      <c r="H63" s="24"/>
      <c r="I63" s="24"/>
      <c r="J63" s="24"/>
    </row>
    <row r="64" spans="2:11" x14ac:dyDescent="0.25">
      <c r="B64" s="25"/>
      <c r="C64" s="25"/>
      <c r="D64" s="25"/>
      <c r="E64" s="25"/>
      <c r="F64" s="25"/>
      <c r="G64" s="24"/>
      <c r="H64" s="24"/>
      <c r="I64" s="24"/>
      <c r="J64" s="24"/>
    </row>
    <row r="65" spans="2:6" x14ac:dyDescent="0.25">
      <c r="B65" s="26"/>
      <c r="C65" s="26"/>
      <c r="D65" s="26"/>
      <c r="E65" s="26"/>
      <c r="F65" s="26"/>
    </row>
  </sheetData>
  <mergeCells count="2">
    <mergeCell ref="B61:J61"/>
    <mergeCell ref="B62:J62"/>
  </mergeCells>
  <pageMargins left="0.7" right="0.7" top="0.75" bottom="0.75" header="0.3" footer="0.3"/>
  <ignoredErrors>
    <ignoredError sqref="G53:J54" unlockedFormula="1"/>
    <ignoredError sqref="C50:F52 J38 C38:I38" formula="1"/>
    <ignoredError sqref="C53:F54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4"/>
  <sheetViews>
    <sheetView zoomScaleNormal="100" workbookViewId="0">
      <selection activeCell="F12" sqref="F12"/>
    </sheetView>
  </sheetViews>
  <sheetFormatPr defaultColWidth="9.140625" defaultRowHeight="15" x14ac:dyDescent="0.25"/>
  <cols>
    <col min="1" max="1" width="1.5703125" style="6" customWidth="1"/>
    <col min="2" max="2" width="54.7109375" style="2" customWidth="1"/>
    <col min="3" max="10" width="15.7109375" style="2" customWidth="1"/>
    <col min="11" max="11" width="13.28515625" style="6" bestFit="1" customWidth="1"/>
    <col min="12" max="12" width="13.7109375" style="6" bestFit="1" customWidth="1"/>
    <col min="13" max="13" width="11.28515625" style="29" bestFit="1" customWidth="1"/>
    <col min="14" max="14" width="11.7109375" style="29" bestFit="1" customWidth="1"/>
    <col min="15" max="16" width="13.28515625" style="6" bestFit="1" customWidth="1"/>
    <col min="17" max="16384" width="9.140625" style="6"/>
  </cols>
  <sheetData>
    <row r="1" spans="2:16" x14ac:dyDescent="0.25">
      <c r="G1" s="3"/>
      <c r="H1" s="3"/>
      <c r="I1" s="4" t="s">
        <v>0</v>
      </c>
      <c r="J1" s="5" t="s">
        <v>30</v>
      </c>
    </row>
    <row r="2" spans="2:16" x14ac:dyDescent="0.25">
      <c r="B2" s="7" t="s">
        <v>41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Q3 2023</v>
      </c>
    </row>
    <row r="3" spans="2:16" x14ac:dyDescent="0.25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2</v>
      </c>
      <c r="J3" s="5" t="str">
        <f>'1. General Govt'!J3</f>
        <v>USD</v>
      </c>
    </row>
    <row r="4" spans="2:16" x14ac:dyDescent="0.25">
      <c r="B4" s="8"/>
      <c r="C4" s="53" t="s">
        <v>50</v>
      </c>
      <c r="D4" s="53" t="s">
        <v>46</v>
      </c>
      <c r="E4" s="53" t="s">
        <v>54</v>
      </c>
      <c r="F4" s="53" t="s">
        <v>55</v>
      </c>
      <c r="G4" s="53" t="s">
        <v>57</v>
      </c>
      <c r="H4" s="53" t="s">
        <v>61</v>
      </c>
      <c r="I4" s="53" t="s">
        <v>69</v>
      </c>
      <c r="J4" s="53" t="s">
        <v>67</v>
      </c>
      <c r="K4" s="29"/>
    </row>
    <row r="5" spans="2:16" x14ac:dyDescent="0.25">
      <c r="B5" s="7" t="s">
        <v>42</v>
      </c>
      <c r="C5" s="7"/>
      <c r="D5" s="7"/>
      <c r="E5" s="7"/>
      <c r="F5" s="7"/>
      <c r="G5" s="9"/>
      <c r="H5" s="9"/>
      <c r="I5" s="9"/>
      <c r="J5" s="9"/>
    </row>
    <row r="6" spans="2:16" x14ac:dyDescent="0.2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6" x14ac:dyDescent="0.25">
      <c r="B7" s="12" t="s">
        <v>4</v>
      </c>
      <c r="C7" s="13">
        <f t="shared" ref="C7:F7" si="0">SUM(C8:C9)+SUM(C11:C13)</f>
        <v>6869.5490189323091</v>
      </c>
      <c r="D7" s="13">
        <f t="shared" si="0"/>
        <v>7844.5385683733275</v>
      </c>
      <c r="E7" s="13">
        <f t="shared" si="0"/>
        <v>10602.097132972298</v>
      </c>
      <c r="F7" s="13">
        <f t="shared" si="0"/>
        <v>8880.3330612945738</v>
      </c>
      <c r="G7" s="13">
        <f>SUM(G8:G9)+SUM(G11:G13)</f>
        <v>6025.263325355274</v>
      </c>
      <c r="H7" s="13">
        <f t="shared" ref="H7:J7" si="1">SUM(H8:H9)+SUM(H11:H13)</f>
        <v>7076.3038999356613</v>
      </c>
      <c r="I7" s="13">
        <f t="shared" si="1"/>
        <v>5997.5949064769675</v>
      </c>
      <c r="J7" s="13">
        <f t="shared" si="1"/>
        <v>6630.539665925493</v>
      </c>
      <c r="K7" s="30"/>
      <c r="L7" s="30"/>
      <c r="M7" s="30"/>
      <c r="N7" s="30"/>
    </row>
    <row r="8" spans="2:16" x14ac:dyDescent="0.25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  <c r="M8" s="30"/>
      <c r="N8" s="30"/>
      <c r="O8" s="30"/>
      <c r="P8" s="30"/>
    </row>
    <row r="9" spans="2:16" x14ac:dyDescent="0.25">
      <c r="B9" s="14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0"/>
      <c r="L9" s="30"/>
      <c r="M9" s="30"/>
      <c r="N9" s="30"/>
      <c r="O9" s="30"/>
      <c r="P9" s="30"/>
    </row>
    <row r="10" spans="2:16" x14ac:dyDescent="0.25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  <c r="M10" s="30"/>
      <c r="N10" s="30"/>
      <c r="O10" s="30"/>
      <c r="P10" s="30"/>
    </row>
    <row r="11" spans="2:16" x14ac:dyDescent="0.25">
      <c r="B11" s="14" t="s">
        <v>7</v>
      </c>
      <c r="C11" s="1">
        <v>3771.7869096283093</v>
      </c>
      <c r="D11" s="1">
        <v>4770.2159163171273</v>
      </c>
      <c r="E11" s="1">
        <v>7335.5859045081979</v>
      </c>
      <c r="F11" s="1">
        <v>6370.0066932559739</v>
      </c>
      <c r="G11" s="1">
        <v>3632.9032775255746</v>
      </c>
      <c r="H11" s="1">
        <v>5094.6369641790616</v>
      </c>
      <c r="I11" s="1">
        <v>4632.4346554092672</v>
      </c>
      <c r="J11" s="1">
        <v>5435.6440127237929</v>
      </c>
      <c r="K11" s="30"/>
      <c r="L11" s="30"/>
      <c r="M11" s="30"/>
      <c r="N11" s="30"/>
      <c r="O11" s="30"/>
      <c r="P11" s="30"/>
    </row>
    <row r="12" spans="2:16" x14ac:dyDescent="0.2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  <c r="N12" s="30"/>
      <c r="O12" s="30"/>
      <c r="P12" s="30"/>
    </row>
    <row r="13" spans="2:16" x14ac:dyDescent="0.25">
      <c r="B13" s="14" t="s">
        <v>9</v>
      </c>
      <c r="C13" s="1">
        <v>3097.7621093039998</v>
      </c>
      <c r="D13" s="1">
        <v>3074.3226520562002</v>
      </c>
      <c r="E13" s="1">
        <v>3266.5112284641</v>
      </c>
      <c r="F13" s="1">
        <v>2510.3263680386003</v>
      </c>
      <c r="G13" s="1">
        <v>2392.3600478296999</v>
      </c>
      <c r="H13" s="1">
        <v>1981.6669357566</v>
      </c>
      <c r="I13" s="1">
        <v>1365.1602510677001</v>
      </c>
      <c r="J13" s="1">
        <v>1194.8956532017</v>
      </c>
      <c r="K13" s="30"/>
      <c r="L13" s="30"/>
      <c r="M13" s="30"/>
      <c r="N13" s="30"/>
      <c r="O13" s="30"/>
      <c r="P13" s="30"/>
    </row>
    <row r="14" spans="2:16" x14ac:dyDescent="0.25">
      <c r="B14" s="12" t="s">
        <v>10</v>
      </c>
      <c r="C14" s="13">
        <f t="shared" ref="C14:F14" si="2">C15+C24</f>
        <v>63981.284344644315</v>
      </c>
      <c r="D14" s="13">
        <f t="shared" si="2"/>
        <v>66388.45316604065</v>
      </c>
      <c r="E14" s="13">
        <f t="shared" si="2"/>
        <v>66238.321586768157</v>
      </c>
      <c r="F14" s="13">
        <f t="shared" si="2"/>
        <v>65646.630436218984</v>
      </c>
      <c r="G14" s="13">
        <f>G15+G24</f>
        <v>63121.774230874442</v>
      </c>
      <c r="H14" s="13">
        <f t="shared" ref="H14:J14" si="3">H15+H24</f>
        <v>61649.784806560761</v>
      </c>
      <c r="I14" s="13">
        <f t="shared" si="3"/>
        <v>60037.912291041466</v>
      </c>
      <c r="J14" s="13">
        <f t="shared" si="3"/>
        <v>57665.214191081046</v>
      </c>
      <c r="K14" s="30"/>
      <c r="L14" s="30"/>
      <c r="M14" s="30"/>
      <c r="N14" s="30"/>
      <c r="O14" s="30"/>
    </row>
    <row r="15" spans="2:16" x14ac:dyDescent="0.25">
      <c r="B15" s="12" t="s">
        <v>11</v>
      </c>
      <c r="C15" s="13">
        <f t="shared" ref="C15:F15" si="4">SUM(C16:C17)+SUM(C22:C23)+C20</f>
        <v>4301.8284024056156</v>
      </c>
      <c r="D15" s="13">
        <f t="shared" si="4"/>
        <v>4801.6958382152206</v>
      </c>
      <c r="E15" s="13">
        <f t="shared" si="4"/>
        <v>5640.7642231870605</v>
      </c>
      <c r="F15" s="13">
        <f t="shared" si="4"/>
        <v>7104.917564994983</v>
      </c>
      <c r="G15" s="13">
        <f>SUM(G16:G17)+SUM(G22:G23)+G20</f>
        <v>6066.8956487049054</v>
      </c>
      <c r="H15" s="13">
        <f t="shared" ref="H15:J15" si="5">SUM(H16:H17)+SUM(H22:H23)+H20</f>
        <v>5658.2266227401942</v>
      </c>
      <c r="I15" s="13">
        <f t="shared" si="5"/>
        <v>5743.7880257587331</v>
      </c>
      <c r="J15" s="13">
        <f t="shared" si="5"/>
        <v>5387.6610597103381</v>
      </c>
      <c r="K15" s="30"/>
      <c r="L15" s="30"/>
      <c r="M15" s="30"/>
      <c r="N15" s="30"/>
      <c r="O15" s="30"/>
    </row>
    <row r="16" spans="2:16" x14ac:dyDescent="0.25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  <c r="L16" s="30"/>
      <c r="M16" s="30"/>
      <c r="N16" s="30"/>
      <c r="O16" s="30"/>
    </row>
    <row r="17" spans="2:14" x14ac:dyDescent="0.25">
      <c r="B17" s="14" t="s">
        <v>6</v>
      </c>
      <c r="C17" s="1">
        <v>1286.5752384276</v>
      </c>
      <c r="D17" s="1">
        <v>1156.0777970462</v>
      </c>
      <c r="E17" s="1">
        <v>2152.1709529903001</v>
      </c>
      <c r="F17" s="1">
        <v>2125</v>
      </c>
      <c r="G17" s="1">
        <v>2799.2330000000002</v>
      </c>
      <c r="H17" s="1">
        <v>2799.2330000000002</v>
      </c>
      <c r="I17" s="1">
        <v>2028.4590082523998</v>
      </c>
      <c r="J17" s="1">
        <v>1788.5418049723</v>
      </c>
      <c r="K17" s="30"/>
      <c r="L17" s="30"/>
      <c r="M17" s="30"/>
      <c r="N17" s="30"/>
    </row>
    <row r="18" spans="2:14" x14ac:dyDescent="0.25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0"/>
      <c r="L18" s="30"/>
      <c r="M18" s="30"/>
      <c r="N18" s="30"/>
    </row>
    <row r="19" spans="2:14" x14ac:dyDescent="0.25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0"/>
      <c r="L19" s="30"/>
      <c r="M19" s="30"/>
      <c r="N19" s="30"/>
    </row>
    <row r="20" spans="2:14" x14ac:dyDescent="0.25">
      <c r="B20" s="14" t="s">
        <v>7</v>
      </c>
      <c r="C20" s="1">
        <v>3015.2531639780154</v>
      </c>
      <c r="D20" s="1">
        <v>3645.6180411690211</v>
      </c>
      <c r="E20" s="1">
        <v>3488.5932701967604</v>
      </c>
      <c r="F20" s="1">
        <v>4979.917564994983</v>
      </c>
      <c r="G20" s="1">
        <v>3267.6626487049052</v>
      </c>
      <c r="H20" s="1">
        <v>2858.993622740194</v>
      </c>
      <c r="I20" s="1">
        <v>3715.329017506333</v>
      </c>
      <c r="J20" s="1">
        <v>3599.1192547380383</v>
      </c>
      <c r="K20" s="30"/>
      <c r="L20" s="30"/>
      <c r="M20" s="30"/>
      <c r="N20" s="30"/>
    </row>
    <row r="21" spans="2:14" x14ac:dyDescent="0.25">
      <c r="B21" s="36" t="s">
        <v>34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0"/>
      <c r="L21" s="30"/>
      <c r="M21" s="30"/>
      <c r="N21" s="30"/>
    </row>
    <row r="22" spans="2:14" x14ac:dyDescent="0.2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  <c r="N22" s="30"/>
    </row>
    <row r="23" spans="2:14" x14ac:dyDescent="0.2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  <c r="N23" s="30"/>
    </row>
    <row r="24" spans="2:14" x14ac:dyDescent="0.25">
      <c r="B24" s="12" t="s">
        <v>12</v>
      </c>
      <c r="C24" s="13">
        <f t="shared" ref="C24:F24" si="6">SUM(C25:C27)+SUM(C29:C31)</f>
        <v>59679.455942238696</v>
      </c>
      <c r="D24" s="13">
        <f t="shared" si="6"/>
        <v>61586.757327825428</v>
      </c>
      <c r="E24" s="13">
        <f t="shared" si="6"/>
        <v>60597.557363581094</v>
      </c>
      <c r="F24" s="13">
        <f t="shared" si="6"/>
        <v>58541.712871224008</v>
      </c>
      <c r="G24" s="13">
        <f>SUM(G25:G27)+SUM(G29:G31)</f>
        <v>57054.878582169535</v>
      </c>
      <c r="H24" s="13">
        <f t="shared" ref="H24:J24" si="7">SUM(H25:H27)+SUM(H29:H31)</f>
        <v>55991.558183820569</v>
      </c>
      <c r="I24" s="13">
        <f t="shared" si="7"/>
        <v>54294.124265282735</v>
      </c>
      <c r="J24" s="13">
        <f t="shared" si="7"/>
        <v>52277.553131370711</v>
      </c>
      <c r="K24" s="30"/>
      <c r="L24" s="30"/>
      <c r="M24" s="30"/>
      <c r="N24" s="30"/>
    </row>
    <row r="25" spans="2:14" x14ac:dyDescent="0.25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0"/>
      <c r="L25" s="30"/>
      <c r="M25" s="30"/>
      <c r="N25" s="30"/>
    </row>
    <row r="26" spans="2:14" x14ac:dyDescent="0.25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0"/>
      <c r="L26" s="30"/>
      <c r="M26" s="30"/>
      <c r="N26" s="30"/>
    </row>
    <row r="27" spans="2:14" x14ac:dyDescent="0.25">
      <c r="B27" s="14" t="s">
        <v>6</v>
      </c>
      <c r="C27" s="1">
        <v>33915.583143221673</v>
      </c>
      <c r="D27" s="1">
        <v>34038.127996400195</v>
      </c>
      <c r="E27" s="1">
        <v>31852.75686691609</v>
      </c>
      <c r="F27" s="1">
        <v>30515.790623815203</v>
      </c>
      <c r="G27" s="1">
        <v>30142.722646997023</v>
      </c>
      <c r="H27" s="1">
        <v>29952.523105039989</v>
      </c>
      <c r="I27" s="1">
        <v>28095.938664421064</v>
      </c>
      <c r="J27" s="1">
        <v>28170.074711684883</v>
      </c>
      <c r="K27" s="30"/>
      <c r="L27" s="30"/>
      <c r="M27" s="30"/>
      <c r="N27" s="30"/>
    </row>
    <row r="28" spans="2:14" x14ac:dyDescent="0.25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0"/>
      <c r="L28" s="30"/>
      <c r="M28" s="30"/>
      <c r="N28" s="30"/>
    </row>
    <row r="29" spans="2:14" x14ac:dyDescent="0.25">
      <c r="B29" s="14" t="s">
        <v>7</v>
      </c>
      <c r="C29" s="1">
        <v>25763.872799017026</v>
      </c>
      <c r="D29" s="1">
        <v>27548.629331425233</v>
      </c>
      <c r="E29" s="1">
        <v>28744.800496665004</v>
      </c>
      <c r="F29" s="1">
        <v>28025.922247408809</v>
      </c>
      <c r="G29" s="1">
        <v>26912.155935172515</v>
      </c>
      <c r="H29" s="1">
        <v>26039.035078780584</v>
      </c>
      <c r="I29" s="1">
        <v>26198.185600861667</v>
      </c>
      <c r="J29" s="1">
        <v>24107.478419685827</v>
      </c>
      <c r="K29" s="30"/>
      <c r="L29" s="30"/>
      <c r="M29" s="30"/>
      <c r="N29" s="30"/>
    </row>
    <row r="30" spans="2:14" x14ac:dyDescent="0.2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  <c r="N30" s="30"/>
    </row>
    <row r="31" spans="2:14" x14ac:dyDescent="0.25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0"/>
      <c r="L31" s="30"/>
      <c r="M31" s="30"/>
      <c r="N31" s="30"/>
    </row>
    <row r="32" spans="2:14" x14ac:dyDescent="0.25">
      <c r="B32" s="12" t="s">
        <v>14</v>
      </c>
      <c r="C32" s="15">
        <f>SUM(C33:C35)+C38+SUM(C40:C41)</f>
        <v>70850.833363576618</v>
      </c>
      <c r="D32" s="15">
        <f t="shared" ref="D32:F32" si="8">SUM(D33:D35)+D38+SUM(D40:D41)</f>
        <v>74232.991734413983</v>
      </c>
      <c r="E32" s="15">
        <f t="shared" si="8"/>
        <v>76840.418719740468</v>
      </c>
      <c r="F32" s="15">
        <f t="shared" si="8"/>
        <v>74526.96349751357</v>
      </c>
      <c r="G32" s="15">
        <f>SUM(G33:G35)+G38+SUM(G40:G41)</f>
        <v>69147.037556229727</v>
      </c>
      <c r="H32" s="15">
        <f t="shared" ref="H32:J32" si="9">SUM(H33:H35)+H38+SUM(H40:H41)</f>
        <v>68726.088706496434</v>
      </c>
      <c r="I32" s="15">
        <f t="shared" si="9"/>
        <v>66035.50719751844</v>
      </c>
      <c r="J32" s="15">
        <f t="shared" si="9"/>
        <v>64295.753857006552</v>
      </c>
      <c r="K32" s="30"/>
      <c r="L32" s="30"/>
      <c r="M32" s="30"/>
      <c r="N32" s="30"/>
    </row>
    <row r="33" spans="2:16" x14ac:dyDescent="0.25">
      <c r="B33" s="14" t="s">
        <v>13</v>
      </c>
      <c r="C33" s="27">
        <f t="shared" ref="C33:F33" si="10">C25</f>
        <v>0</v>
      </c>
      <c r="D33" s="27">
        <f t="shared" si="10"/>
        <v>0</v>
      </c>
      <c r="E33" s="27">
        <f t="shared" si="10"/>
        <v>0</v>
      </c>
      <c r="F33" s="27">
        <f t="shared" si="10"/>
        <v>0</v>
      </c>
      <c r="G33" s="27">
        <f>G25</f>
        <v>0</v>
      </c>
      <c r="H33" s="27">
        <f t="shared" ref="H33:J33" si="11">H25</f>
        <v>0</v>
      </c>
      <c r="I33" s="27">
        <f t="shared" si="11"/>
        <v>0</v>
      </c>
      <c r="J33" s="27">
        <f t="shared" si="11"/>
        <v>0</v>
      </c>
      <c r="K33" s="30"/>
      <c r="L33" s="30"/>
      <c r="M33" s="30"/>
      <c r="N33" s="30"/>
    </row>
    <row r="34" spans="2:16" x14ac:dyDescent="0.25">
      <c r="B34" s="14" t="s">
        <v>5</v>
      </c>
      <c r="C34" s="27">
        <f t="shared" ref="C34:F36" si="12">C8+C16+C26</f>
        <v>0</v>
      </c>
      <c r="D34" s="27">
        <f t="shared" si="12"/>
        <v>0</v>
      </c>
      <c r="E34" s="27">
        <f t="shared" si="12"/>
        <v>0</v>
      </c>
      <c r="F34" s="27">
        <f t="shared" si="12"/>
        <v>0</v>
      </c>
      <c r="G34" s="27">
        <f>G8+G16+G26</f>
        <v>0</v>
      </c>
      <c r="H34" s="27">
        <f t="shared" ref="H34:J36" si="13">H8+H16+H26</f>
        <v>0</v>
      </c>
      <c r="I34" s="27">
        <f t="shared" si="13"/>
        <v>0</v>
      </c>
      <c r="J34" s="27">
        <f t="shared" si="13"/>
        <v>0</v>
      </c>
      <c r="K34" s="30"/>
      <c r="L34" s="30"/>
      <c r="M34" s="30"/>
      <c r="N34" s="30"/>
    </row>
    <row r="35" spans="2:16" x14ac:dyDescent="0.25">
      <c r="B35" s="14" t="s">
        <v>6</v>
      </c>
      <c r="C35" s="27">
        <f t="shared" si="12"/>
        <v>35202.158381649271</v>
      </c>
      <c r="D35" s="27">
        <f t="shared" si="12"/>
        <v>35194.205793446396</v>
      </c>
      <c r="E35" s="27">
        <f t="shared" si="12"/>
        <v>34004.927819906392</v>
      </c>
      <c r="F35" s="27">
        <f t="shared" si="12"/>
        <v>32640.790623815203</v>
      </c>
      <c r="G35" s="27">
        <f>G9+G17+G27</f>
        <v>32941.955646997027</v>
      </c>
      <c r="H35" s="27">
        <f t="shared" si="13"/>
        <v>32751.756105039989</v>
      </c>
      <c r="I35" s="27">
        <f t="shared" si="13"/>
        <v>30124.397672673465</v>
      </c>
      <c r="J35" s="27">
        <f t="shared" si="13"/>
        <v>29958.616516657185</v>
      </c>
      <c r="K35" s="30"/>
      <c r="L35" s="30"/>
      <c r="M35" s="30"/>
      <c r="N35" s="30"/>
    </row>
    <row r="36" spans="2:16" x14ac:dyDescent="0.25">
      <c r="B36" s="36" t="s">
        <v>33</v>
      </c>
      <c r="C36" s="48">
        <f t="shared" si="12"/>
        <v>0</v>
      </c>
      <c r="D36" s="48">
        <f t="shared" si="12"/>
        <v>0</v>
      </c>
      <c r="E36" s="48">
        <f t="shared" si="12"/>
        <v>0</v>
      </c>
      <c r="F36" s="48">
        <f t="shared" si="12"/>
        <v>0</v>
      </c>
      <c r="G36" s="48">
        <f>G10+G18+G28</f>
        <v>0</v>
      </c>
      <c r="H36" s="48">
        <f t="shared" si="13"/>
        <v>0</v>
      </c>
      <c r="I36" s="48">
        <f t="shared" si="13"/>
        <v>0</v>
      </c>
      <c r="J36" s="48">
        <f t="shared" si="13"/>
        <v>0</v>
      </c>
      <c r="K36" s="30"/>
      <c r="L36" s="30"/>
      <c r="M36" s="30"/>
      <c r="N36" s="30"/>
    </row>
    <row r="37" spans="2:16" x14ac:dyDescent="0.25">
      <c r="B37" s="36" t="s">
        <v>34</v>
      </c>
      <c r="C37" s="48">
        <f t="shared" ref="C37:F37" si="14">C19</f>
        <v>0</v>
      </c>
      <c r="D37" s="48">
        <f t="shared" si="14"/>
        <v>0</v>
      </c>
      <c r="E37" s="48">
        <f t="shared" si="14"/>
        <v>0</v>
      </c>
      <c r="F37" s="48">
        <f t="shared" si="14"/>
        <v>0</v>
      </c>
      <c r="G37" s="48">
        <f>G19</f>
        <v>0</v>
      </c>
      <c r="H37" s="48">
        <f t="shared" ref="H37:J37" si="15">H19</f>
        <v>0</v>
      </c>
      <c r="I37" s="48">
        <f t="shared" si="15"/>
        <v>0</v>
      </c>
      <c r="J37" s="48">
        <f t="shared" si="15"/>
        <v>0</v>
      </c>
      <c r="K37" s="30"/>
      <c r="L37" s="30"/>
      <c r="M37" s="30"/>
      <c r="N37" s="30"/>
    </row>
    <row r="38" spans="2:16" x14ac:dyDescent="0.25">
      <c r="B38" s="14" t="s">
        <v>7</v>
      </c>
      <c r="C38" s="27">
        <f t="shared" ref="C38:F38" si="16">C11+C20+C29</f>
        <v>32550.91287262335</v>
      </c>
      <c r="D38" s="27">
        <f t="shared" si="16"/>
        <v>35964.463288911385</v>
      </c>
      <c r="E38" s="27">
        <f t="shared" si="16"/>
        <v>39568.979671369962</v>
      </c>
      <c r="F38" s="27">
        <f t="shared" si="16"/>
        <v>39375.846505659763</v>
      </c>
      <c r="G38" s="27">
        <f>G11+G20+G29</f>
        <v>33812.721861402999</v>
      </c>
      <c r="H38" s="27">
        <f t="shared" ref="H38:J38" si="17">H11+H20+H29</f>
        <v>33992.665665699838</v>
      </c>
      <c r="I38" s="27">
        <f t="shared" si="17"/>
        <v>34545.949273777267</v>
      </c>
      <c r="J38" s="27">
        <f t="shared" si="17"/>
        <v>33142.24168714766</v>
      </c>
      <c r="K38" s="30"/>
      <c r="L38" s="30"/>
      <c r="M38" s="30"/>
      <c r="N38" s="30"/>
    </row>
    <row r="39" spans="2:16" x14ac:dyDescent="0.25">
      <c r="B39" s="36" t="s">
        <v>34</v>
      </c>
      <c r="C39" s="48">
        <f t="shared" ref="C39:F39" si="18">C21</f>
        <v>0</v>
      </c>
      <c r="D39" s="48">
        <f t="shared" si="18"/>
        <v>0</v>
      </c>
      <c r="E39" s="48">
        <f t="shared" si="18"/>
        <v>0</v>
      </c>
      <c r="F39" s="48">
        <f t="shared" si="18"/>
        <v>0</v>
      </c>
      <c r="G39" s="48">
        <f>G21</f>
        <v>0</v>
      </c>
      <c r="H39" s="48">
        <f t="shared" ref="H39:J39" si="19">H21</f>
        <v>0</v>
      </c>
      <c r="I39" s="48">
        <f t="shared" si="19"/>
        <v>0</v>
      </c>
      <c r="J39" s="48">
        <f t="shared" si="19"/>
        <v>0</v>
      </c>
      <c r="K39" s="30"/>
      <c r="L39" s="30"/>
      <c r="M39" s="30"/>
      <c r="N39" s="30"/>
    </row>
    <row r="40" spans="2:16" x14ac:dyDescent="0.25">
      <c r="B40" s="14" t="s">
        <v>8</v>
      </c>
      <c r="C40" s="27">
        <f t="shared" ref="C40:F41" si="20">C12+C22+C30</f>
        <v>0</v>
      </c>
      <c r="D40" s="27">
        <f t="shared" si="20"/>
        <v>0</v>
      </c>
      <c r="E40" s="27">
        <f t="shared" si="20"/>
        <v>0</v>
      </c>
      <c r="F40" s="27">
        <f t="shared" si="20"/>
        <v>0</v>
      </c>
      <c r="G40" s="27">
        <f>G12+G22+G30</f>
        <v>0</v>
      </c>
      <c r="H40" s="27">
        <f t="shared" ref="H40:J41" si="21">H12+H22+H30</f>
        <v>0</v>
      </c>
      <c r="I40" s="27">
        <f t="shared" si="21"/>
        <v>0</v>
      </c>
      <c r="J40" s="27">
        <f t="shared" si="21"/>
        <v>0</v>
      </c>
      <c r="K40" s="30"/>
      <c r="L40" s="30"/>
      <c r="M40" s="30"/>
      <c r="N40" s="30"/>
    </row>
    <row r="41" spans="2:16" x14ac:dyDescent="0.25">
      <c r="B41" s="14" t="s">
        <v>9</v>
      </c>
      <c r="C41" s="27">
        <f t="shared" si="20"/>
        <v>3097.7621093039998</v>
      </c>
      <c r="D41" s="27">
        <f t="shared" si="20"/>
        <v>3074.3226520562002</v>
      </c>
      <c r="E41" s="27">
        <f t="shared" si="20"/>
        <v>3266.5112284641</v>
      </c>
      <c r="F41" s="27">
        <f t="shared" si="20"/>
        <v>2510.3263680386003</v>
      </c>
      <c r="G41" s="27">
        <f>G13+G23+G31</f>
        <v>2392.3600478296999</v>
      </c>
      <c r="H41" s="27">
        <f t="shared" si="21"/>
        <v>1981.6669357566</v>
      </c>
      <c r="I41" s="27">
        <f t="shared" si="21"/>
        <v>1365.1602510677001</v>
      </c>
      <c r="J41" s="27">
        <f t="shared" si="21"/>
        <v>1194.8956532017</v>
      </c>
      <c r="K41" s="30"/>
      <c r="L41" s="30"/>
      <c r="M41" s="30"/>
      <c r="N41" s="30"/>
    </row>
    <row r="42" spans="2:16" x14ac:dyDescent="0.25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  <c r="N42" s="30"/>
    </row>
    <row r="43" spans="2:16" x14ac:dyDescent="0.25">
      <c r="B43" s="17" t="s">
        <v>15</v>
      </c>
      <c r="C43" s="16">
        <f t="shared" ref="C43:F43" si="22">C44+C45</f>
        <v>70850.833363576618</v>
      </c>
      <c r="D43" s="16">
        <f t="shared" si="22"/>
        <v>74232.991734413983</v>
      </c>
      <c r="E43" s="16">
        <f t="shared" si="22"/>
        <v>76840.418719740454</v>
      </c>
      <c r="F43" s="16">
        <f t="shared" si="22"/>
        <v>74526.963497513556</v>
      </c>
      <c r="G43" s="16">
        <f>G44+G45</f>
        <v>69147.037556229712</v>
      </c>
      <c r="H43" s="16">
        <f t="shared" ref="H43:J43" si="23">H44+H45</f>
        <v>68726.088706496434</v>
      </c>
      <c r="I43" s="16">
        <f t="shared" si="23"/>
        <v>66035.507197518426</v>
      </c>
      <c r="J43" s="16">
        <f t="shared" si="23"/>
        <v>64295.753857006544</v>
      </c>
      <c r="K43" s="30"/>
      <c r="L43" s="30"/>
      <c r="M43" s="30"/>
      <c r="N43" s="30"/>
    </row>
    <row r="44" spans="2:16" x14ac:dyDescent="0.25">
      <c r="B44" s="14" t="s">
        <v>16</v>
      </c>
      <c r="C44" s="28">
        <v>20553.63572796719</v>
      </c>
      <c r="D44" s="28">
        <v>23162.086714741567</v>
      </c>
      <c r="E44" s="28">
        <v>25824.647576208416</v>
      </c>
      <c r="F44" s="28">
        <v>24276.015159769493</v>
      </c>
      <c r="G44" s="28">
        <v>20962.885241069544</v>
      </c>
      <c r="H44" s="28">
        <v>20223.972712911465</v>
      </c>
      <c r="I44" s="28">
        <v>21243.771637739599</v>
      </c>
      <c r="J44" s="28">
        <v>20158.005121861439</v>
      </c>
      <c r="K44" s="30"/>
      <c r="L44" s="30"/>
      <c r="M44" s="30"/>
      <c r="N44" s="30"/>
    </row>
    <row r="45" spans="2:16" x14ac:dyDescent="0.25">
      <c r="B45" s="14" t="s">
        <v>17</v>
      </c>
      <c r="C45" s="28">
        <v>50297.197635609424</v>
      </c>
      <c r="D45" s="28">
        <v>51070.905019672413</v>
      </c>
      <c r="E45" s="28">
        <v>51015.771143532038</v>
      </c>
      <c r="F45" s="28">
        <v>50250.94833774407</v>
      </c>
      <c r="G45" s="28">
        <v>48184.152315160172</v>
      </c>
      <c r="H45" s="28">
        <v>48502.115993584965</v>
      </c>
      <c r="I45" s="28">
        <v>44791.735559778834</v>
      </c>
      <c r="J45" s="28">
        <v>44137.748735145105</v>
      </c>
      <c r="K45" s="30"/>
      <c r="L45" s="30"/>
      <c r="M45" s="30"/>
      <c r="N45" s="30"/>
      <c r="O45" s="30"/>
      <c r="P45" s="30"/>
    </row>
    <row r="46" spans="2:16" x14ac:dyDescent="0.2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  <c r="N46" s="30"/>
      <c r="O46" s="30"/>
      <c r="P46" s="30"/>
    </row>
    <row r="47" spans="2:16" x14ac:dyDescent="0.25">
      <c r="B47" s="10" t="s">
        <v>18</v>
      </c>
      <c r="C47" s="16">
        <f t="shared" ref="C47:F47" si="24">C48+C49</f>
        <v>70850.833363576618</v>
      </c>
      <c r="D47" s="16">
        <f t="shared" si="24"/>
        <v>74232.991734413983</v>
      </c>
      <c r="E47" s="16">
        <f t="shared" si="24"/>
        <v>76840.418719740454</v>
      </c>
      <c r="F47" s="16">
        <f t="shared" si="24"/>
        <v>74526.963497513556</v>
      </c>
      <c r="G47" s="16">
        <f>G48+G49</f>
        <v>69147.037556229712</v>
      </c>
      <c r="H47" s="16">
        <f t="shared" ref="H47:J47" si="25">H48+H49</f>
        <v>68726.088706496434</v>
      </c>
      <c r="I47" s="16">
        <f t="shared" si="25"/>
        <v>66035.50719751844</v>
      </c>
      <c r="J47" s="16">
        <f t="shared" si="25"/>
        <v>64295.753857006537</v>
      </c>
      <c r="K47" s="30"/>
      <c r="L47" s="30"/>
      <c r="M47" s="30"/>
      <c r="N47" s="30"/>
    </row>
    <row r="48" spans="2:16" x14ac:dyDescent="0.25">
      <c r="B48" s="14" t="s">
        <v>19</v>
      </c>
      <c r="C48" s="28">
        <v>24213.123567354251</v>
      </c>
      <c r="D48" s="28">
        <v>28161.606396130181</v>
      </c>
      <c r="E48" s="28">
        <v>32143.208853105563</v>
      </c>
      <c r="F48" s="28">
        <v>30854.014270325562</v>
      </c>
      <c r="G48" s="28">
        <v>25846.389278417391</v>
      </c>
      <c r="H48" s="28">
        <v>26214.340026785536</v>
      </c>
      <c r="I48" s="28">
        <v>26989.293803431665</v>
      </c>
      <c r="J48" s="28">
        <v>25507.508113863561</v>
      </c>
      <c r="K48" s="30"/>
      <c r="L48" s="30"/>
      <c r="M48" s="30"/>
      <c r="N48" s="30"/>
      <c r="O48" s="30"/>
    </row>
    <row r="49" spans="2:15" x14ac:dyDescent="0.25">
      <c r="B49" s="14" t="s">
        <v>20</v>
      </c>
      <c r="C49" s="28">
        <v>46637.709796222363</v>
      </c>
      <c r="D49" s="28">
        <v>46071.385338283799</v>
      </c>
      <c r="E49" s="28">
        <v>44697.20986663489</v>
      </c>
      <c r="F49" s="28">
        <v>43672.949227188001</v>
      </c>
      <c r="G49" s="28">
        <v>43300.648277812317</v>
      </c>
      <c r="H49" s="28">
        <v>42511.748679710894</v>
      </c>
      <c r="I49" s="28">
        <v>39046.213394086772</v>
      </c>
      <c r="J49" s="28">
        <v>38788.245743142979</v>
      </c>
      <c r="K49" s="30"/>
      <c r="L49" s="30"/>
      <c r="M49" s="30"/>
      <c r="N49" s="30"/>
      <c r="O49" s="30"/>
    </row>
    <row r="50" spans="2:15" x14ac:dyDescent="0.25">
      <c r="B50" s="8"/>
      <c r="C50" s="8"/>
      <c r="D50" s="8"/>
      <c r="E50" s="8"/>
      <c r="F50" s="8"/>
      <c r="G50" s="18"/>
      <c r="H50" s="18"/>
      <c r="I50" s="18"/>
      <c r="J50" s="18"/>
    </row>
    <row r="51" spans="2:15" x14ac:dyDescent="0.25">
      <c r="B51" s="19"/>
      <c r="C51" s="19"/>
      <c r="D51" s="19"/>
      <c r="E51" s="19"/>
      <c r="F51" s="19"/>
      <c r="G51" s="20"/>
      <c r="H51" s="20"/>
      <c r="I51" s="11"/>
      <c r="J51" s="11"/>
    </row>
    <row r="52" spans="2:15" x14ac:dyDescent="0.25">
      <c r="B52" s="10" t="s">
        <v>21</v>
      </c>
      <c r="C52" s="10"/>
      <c r="D52" s="10"/>
      <c r="E52" s="10"/>
      <c r="F52" s="10"/>
      <c r="G52" s="21"/>
      <c r="H52" s="20"/>
      <c r="I52" s="11"/>
      <c r="J52" s="11"/>
    </row>
    <row r="53" spans="2:15" x14ac:dyDescent="0.25">
      <c r="B53" s="19" t="s">
        <v>26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</row>
    <row r="54" spans="2:15" x14ac:dyDescent="0.25">
      <c r="B54" s="19" t="s">
        <v>27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</row>
    <row r="55" spans="2:15" s="45" customFormat="1" x14ac:dyDescent="0.25">
      <c r="B55" s="43"/>
      <c r="C55" s="43"/>
      <c r="D55" s="43"/>
      <c r="E55" s="43"/>
      <c r="F55" s="43"/>
      <c r="G55" s="49"/>
      <c r="H55" s="49"/>
      <c r="I55" s="50"/>
      <c r="J55" s="50"/>
      <c r="M55" s="47"/>
      <c r="N55" s="47"/>
    </row>
    <row r="56" spans="2:15" s="45" customFormat="1" x14ac:dyDescent="0.25">
      <c r="B56" s="43" t="s">
        <v>22</v>
      </c>
      <c r="C56" s="44">
        <f t="shared" ref="C56:F56" si="26">C32-(C43)</f>
        <v>0</v>
      </c>
      <c r="D56" s="44">
        <f t="shared" si="26"/>
        <v>0</v>
      </c>
      <c r="E56" s="44">
        <f t="shared" si="26"/>
        <v>0</v>
      </c>
      <c r="F56" s="44">
        <f t="shared" si="26"/>
        <v>0</v>
      </c>
      <c r="G56" s="44">
        <f>G32-(G43)</f>
        <v>0</v>
      </c>
      <c r="H56" s="44">
        <f t="shared" ref="H56:J56" si="27">H32-(H43)</f>
        <v>0</v>
      </c>
      <c r="I56" s="44">
        <f t="shared" si="27"/>
        <v>0</v>
      </c>
      <c r="J56" s="44">
        <f t="shared" si="27"/>
        <v>0</v>
      </c>
      <c r="M56" s="47"/>
      <c r="N56" s="47"/>
    </row>
    <row r="57" spans="2:15" s="45" customFormat="1" x14ac:dyDescent="0.25">
      <c r="B57" s="43" t="s">
        <v>23</v>
      </c>
      <c r="C57" s="44">
        <f t="shared" ref="C57:F57" si="28">C32-C47</f>
        <v>0</v>
      </c>
      <c r="D57" s="44">
        <f t="shared" si="28"/>
        <v>0</v>
      </c>
      <c r="E57" s="44">
        <f t="shared" si="28"/>
        <v>0</v>
      </c>
      <c r="F57" s="44">
        <f t="shared" si="28"/>
        <v>0</v>
      </c>
      <c r="G57" s="44">
        <f>G32-G47</f>
        <v>0</v>
      </c>
      <c r="H57" s="44">
        <f t="shared" ref="H57:J57" si="29">H32-H47</f>
        <v>0</v>
      </c>
      <c r="I57" s="44">
        <f t="shared" si="29"/>
        <v>0</v>
      </c>
      <c r="J57" s="44">
        <f t="shared" si="29"/>
        <v>0</v>
      </c>
      <c r="M57" s="47"/>
      <c r="N57" s="47"/>
    </row>
    <row r="58" spans="2:15" s="45" customFormat="1" x14ac:dyDescent="0.25">
      <c r="B58" s="19" t="s">
        <v>29</v>
      </c>
      <c r="C58" s="43"/>
      <c r="D58" s="43"/>
      <c r="E58" s="43"/>
      <c r="F58" s="43"/>
      <c r="G58" s="46"/>
      <c r="H58" s="46"/>
      <c r="I58" s="46"/>
      <c r="J58" s="46"/>
      <c r="M58" s="47"/>
      <c r="N58" s="47"/>
    </row>
    <row r="59" spans="2:15" x14ac:dyDescent="0.25">
      <c r="B59" s="34" t="s">
        <v>43</v>
      </c>
      <c r="C59" s="34"/>
      <c r="D59" s="34"/>
      <c r="E59" s="34"/>
      <c r="F59" s="34"/>
    </row>
    <row r="60" spans="2:15" s="40" customFormat="1" ht="14.45" customHeight="1" x14ac:dyDescent="0.25">
      <c r="B60" s="60" t="s">
        <v>71</v>
      </c>
      <c r="C60" s="60"/>
      <c r="D60" s="60"/>
      <c r="E60" s="60"/>
      <c r="F60" s="60"/>
      <c r="G60" s="61"/>
      <c r="H60" s="61"/>
      <c r="I60" s="61"/>
      <c r="J60" s="61"/>
      <c r="K60" s="55"/>
    </row>
    <row r="61" spans="2:15" x14ac:dyDescent="0.25">
      <c r="B61" s="58"/>
      <c r="C61" s="58"/>
      <c r="D61" s="58"/>
      <c r="E61" s="58"/>
      <c r="F61" s="58"/>
      <c r="G61" s="58"/>
      <c r="H61" s="58"/>
      <c r="I61" s="58"/>
      <c r="J61" s="58"/>
    </row>
    <row r="62" spans="2:15" x14ac:dyDescent="0.25">
      <c r="B62" s="25"/>
      <c r="C62" s="25"/>
      <c r="D62" s="25"/>
      <c r="E62" s="25"/>
      <c r="F62" s="25"/>
      <c r="G62" s="24"/>
      <c r="H62" s="24"/>
      <c r="I62" s="24"/>
      <c r="J62" s="24"/>
    </row>
    <row r="63" spans="2:15" x14ac:dyDescent="0.25">
      <c r="B63" s="25"/>
      <c r="C63" s="25"/>
      <c r="D63" s="25"/>
      <c r="E63" s="25"/>
      <c r="F63" s="25"/>
      <c r="G63" s="24"/>
      <c r="H63" s="24"/>
      <c r="I63" s="24"/>
      <c r="J63" s="24"/>
    </row>
    <row r="64" spans="2:15" x14ac:dyDescent="0.25">
      <c r="B64" s="26"/>
      <c r="C64" s="26"/>
      <c r="D64" s="26"/>
      <c r="E64" s="26"/>
      <c r="F64" s="26"/>
    </row>
  </sheetData>
  <mergeCells count="2">
    <mergeCell ref="B60:J60"/>
    <mergeCell ref="B61:J61"/>
  </mergeCells>
  <pageMargins left="0.25" right="0.25" top="0.75" bottom="0.75" header="0.3" footer="0.3"/>
  <pageSetup scale="78" orientation="landscape" r:id="rId1"/>
  <ignoredErrors>
    <ignoredError sqref="C36:J37 C39:J39" unlockedFormula="1"/>
    <ignoredError sqref="C38:J38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5"/>
  <sheetViews>
    <sheetView topLeftCell="A2" zoomScale="90" zoomScaleNormal="90" workbookViewId="0">
      <selection activeCell="F13" sqref="F13"/>
    </sheetView>
  </sheetViews>
  <sheetFormatPr defaultColWidth="9.140625" defaultRowHeight="15" x14ac:dyDescent="0.25"/>
  <cols>
    <col min="1" max="1" width="1.5703125" style="6" customWidth="1"/>
    <col min="2" max="2" width="54.7109375" style="2" customWidth="1"/>
    <col min="3" max="10" width="15.7109375" style="2" customWidth="1"/>
    <col min="11" max="11" width="13.28515625" style="6" bestFit="1" customWidth="1"/>
    <col min="12" max="12" width="13.7109375" style="6" bestFit="1" customWidth="1"/>
    <col min="13" max="13" width="11.28515625" style="29" bestFit="1" customWidth="1"/>
    <col min="14" max="14" width="11.7109375" style="29" bestFit="1" customWidth="1"/>
    <col min="15" max="16" width="13.28515625" style="6" bestFit="1" customWidth="1"/>
    <col min="17" max="16384" width="9.140625" style="6"/>
  </cols>
  <sheetData>
    <row r="1" spans="2:16" x14ac:dyDescent="0.25">
      <c r="G1" s="3"/>
      <c r="H1" s="3"/>
      <c r="I1" s="4" t="s">
        <v>0</v>
      </c>
      <c r="J1" s="5" t="s">
        <v>30</v>
      </c>
    </row>
    <row r="2" spans="2:16" x14ac:dyDescent="0.25">
      <c r="B2" s="7" t="s">
        <v>44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Q3 2023</v>
      </c>
    </row>
    <row r="3" spans="2:16" x14ac:dyDescent="0.25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2</v>
      </c>
      <c r="J3" s="5" t="str">
        <f>'1. General Govt'!J3</f>
        <v>USD</v>
      </c>
    </row>
    <row r="4" spans="2:16" x14ac:dyDescent="0.25">
      <c r="B4" s="8"/>
      <c r="C4" s="53" t="s">
        <v>50</v>
      </c>
      <c r="D4" s="53" t="s">
        <v>46</v>
      </c>
      <c r="E4" s="53" t="s">
        <v>54</v>
      </c>
      <c r="F4" s="53" t="s">
        <v>55</v>
      </c>
      <c r="G4" s="53" t="s">
        <v>57</v>
      </c>
      <c r="H4" s="53" t="s">
        <v>61</v>
      </c>
      <c r="I4" s="53" t="s">
        <v>69</v>
      </c>
      <c r="J4" s="53" t="s">
        <v>67</v>
      </c>
      <c r="K4" s="29"/>
    </row>
    <row r="5" spans="2:16" x14ac:dyDescent="0.25">
      <c r="B5" s="7" t="s">
        <v>45</v>
      </c>
      <c r="C5" s="7"/>
      <c r="D5" s="7"/>
      <c r="E5" s="7"/>
      <c r="F5" s="7"/>
      <c r="G5" s="9"/>
      <c r="H5" s="9"/>
      <c r="I5" s="9"/>
      <c r="J5" s="9"/>
    </row>
    <row r="6" spans="2:16" x14ac:dyDescent="0.2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6" x14ac:dyDescent="0.25">
      <c r="B7" s="12" t="s">
        <v>4</v>
      </c>
      <c r="C7" s="13">
        <f>SUM(C8:C9)+SUM(C11:C13)</f>
        <v>348420.18584054773</v>
      </c>
      <c r="D7" s="13">
        <f>SUM(D8:D9)+SUM(D11:D13)</f>
        <v>342819.75296085724</v>
      </c>
      <c r="E7" s="13">
        <f>SUM(E8:E9)+SUM(E11:E13)</f>
        <v>330782.14471504278</v>
      </c>
      <c r="F7" s="13">
        <f>SUM(F8:F9)+SUM(F11:F13)</f>
        <v>309802.61783506919</v>
      </c>
      <c r="G7" s="13">
        <f>SUM(G8:G9)+SUM(G11:G13)</f>
        <v>320515.01432653057</v>
      </c>
      <c r="H7" s="13">
        <f t="shared" ref="H7:J7" si="0">SUM(H8:H9)+SUM(H11:H13)</f>
        <v>390116.76833547116</v>
      </c>
      <c r="I7" s="13">
        <f t="shared" si="0"/>
        <v>383746.05052613985</v>
      </c>
      <c r="J7" s="13">
        <f t="shared" si="0"/>
        <v>377903.69802877121</v>
      </c>
      <c r="K7" s="30"/>
      <c r="L7" s="30"/>
      <c r="M7" s="30"/>
      <c r="N7" s="30"/>
    </row>
    <row r="8" spans="2:16" ht="15.75" x14ac:dyDescent="0.25">
      <c r="B8" s="52" t="s">
        <v>48</v>
      </c>
      <c r="C8" s="1">
        <v>298711.31628993875</v>
      </c>
      <c r="D8" s="1">
        <v>288881.19408286025</v>
      </c>
      <c r="E8" s="1">
        <v>299370.153509125</v>
      </c>
      <c r="F8" s="1">
        <v>270851.4770510685</v>
      </c>
      <c r="G8" s="1">
        <v>276794.88341481314</v>
      </c>
      <c r="H8" s="1">
        <v>339182.61199543718</v>
      </c>
      <c r="I8" s="1">
        <v>333955.34633414267</v>
      </c>
      <c r="J8" s="1">
        <v>326488.82531965658</v>
      </c>
      <c r="K8" s="30"/>
      <c r="L8" s="30"/>
      <c r="M8" s="30"/>
      <c r="N8" s="30"/>
      <c r="O8" s="30"/>
      <c r="P8" s="30"/>
    </row>
    <row r="9" spans="2:16" x14ac:dyDescent="0.25">
      <c r="B9" s="14" t="s">
        <v>6</v>
      </c>
      <c r="C9" s="1">
        <v>5541.6666425349213</v>
      </c>
      <c r="D9" s="1">
        <v>3709.5377754816682</v>
      </c>
      <c r="E9" s="1">
        <v>2710.1919201817341</v>
      </c>
      <c r="F9" s="1">
        <v>4757.3994443642569</v>
      </c>
      <c r="G9" s="1">
        <v>5084.9582862273619</v>
      </c>
      <c r="H9" s="1">
        <v>5716.0463873360259</v>
      </c>
      <c r="I9" s="1">
        <v>5655.1699121374659</v>
      </c>
      <c r="J9" s="1">
        <v>10104.743723176576</v>
      </c>
      <c r="K9" s="30"/>
      <c r="L9" s="30"/>
      <c r="M9" s="30"/>
      <c r="N9" s="30"/>
      <c r="O9" s="30"/>
      <c r="P9" s="30"/>
    </row>
    <row r="10" spans="2:16" x14ac:dyDescent="0.25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  <c r="M10" s="30"/>
      <c r="N10" s="30"/>
      <c r="O10" s="30"/>
      <c r="P10" s="30"/>
    </row>
    <row r="11" spans="2:16" x14ac:dyDescent="0.25">
      <c r="B11" s="14" t="s">
        <v>7</v>
      </c>
      <c r="C11" s="1">
        <v>34405.290512006606</v>
      </c>
      <c r="D11" s="1">
        <v>38548.538781435847</v>
      </c>
      <c r="E11" s="1">
        <v>20389.915840751717</v>
      </c>
      <c r="F11" s="1">
        <v>27313.108991507994</v>
      </c>
      <c r="G11" s="1">
        <v>31000.179591953052</v>
      </c>
      <c r="H11" s="1">
        <v>32576.769494071741</v>
      </c>
      <c r="I11" s="1">
        <v>35010.55200146696</v>
      </c>
      <c r="J11" s="1">
        <v>32288.300622748851</v>
      </c>
      <c r="K11" s="30"/>
      <c r="L11" s="30"/>
      <c r="M11" s="30"/>
      <c r="N11" s="30"/>
      <c r="O11" s="30"/>
      <c r="P11" s="30"/>
    </row>
    <row r="12" spans="2:16" x14ac:dyDescent="0.2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  <c r="N12" s="30"/>
      <c r="O12" s="30"/>
      <c r="P12" s="30"/>
    </row>
    <row r="13" spans="2:16" x14ac:dyDescent="0.25">
      <c r="B13" s="14" t="s">
        <v>9</v>
      </c>
      <c r="C13" s="1">
        <v>9761.912396067466</v>
      </c>
      <c r="D13" s="1">
        <v>11680.482321079526</v>
      </c>
      <c r="E13" s="1">
        <v>8311.8834449843052</v>
      </c>
      <c r="F13" s="1">
        <v>6880.6323481284762</v>
      </c>
      <c r="G13" s="1">
        <v>7634.9930335370263</v>
      </c>
      <c r="H13" s="1">
        <v>12641.340458626228</v>
      </c>
      <c r="I13" s="1">
        <v>9124.9822783927648</v>
      </c>
      <c r="J13" s="1">
        <v>9021.8283631891718</v>
      </c>
      <c r="K13" s="30"/>
      <c r="L13" s="30"/>
      <c r="M13" s="30"/>
      <c r="N13" s="30"/>
      <c r="O13" s="30"/>
      <c r="P13" s="30"/>
    </row>
    <row r="14" spans="2:16" x14ac:dyDescent="0.25">
      <c r="B14" s="12" t="s">
        <v>10</v>
      </c>
      <c r="C14" s="13">
        <f>C15+C24</f>
        <v>33395.541572641399</v>
      </c>
      <c r="D14" s="13">
        <f>D15+D24</f>
        <v>42131.675882336378</v>
      </c>
      <c r="E14" s="13">
        <f>E15+E24</f>
        <v>39379.000380964208</v>
      </c>
      <c r="F14" s="13">
        <f>F15+F24</f>
        <v>32746.108149102391</v>
      </c>
      <c r="G14" s="13">
        <f>G15+G24</f>
        <v>32448.037584339658</v>
      </c>
      <c r="H14" s="13">
        <f t="shared" ref="H14:J14" si="1">H15+H24</f>
        <v>30561.423883157622</v>
      </c>
      <c r="I14" s="13">
        <f t="shared" si="1"/>
        <v>30733.403991088169</v>
      </c>
      <c r="J14" s="13">
        <f t="shared" si="1"/>
        <v>29191.436252034728</v>
      </c>
      <c r="K14" s="30"/>
      <c r="L14" s="30"/>
      <c r="M14" s="30"/>
      <c r="N14" s="30"/>
      <c r="O14" s="30"/>
    </row>
    <row r="15" spans="2:16" x14ac:dyDescent="0.25">
      <c r="B15" s="12" t="s">
        <v>11</v>
      </c>
      <c r="C15" s="13">
        <f>SUM(C16:C17)+SUM(C22:C23)+C20</f>
        <v>7348.5334591134169</v>
      </c>
      <c r="D15" s="13">
        <f>SUM(D16:D17)+SUM(D22:D23)+D20</f>
        <v>16600.722024922601</v>
      </c>
      <c r="E15" s="13">
        <f>SUM(E16:E17)+SUM(E22:E23)+E20</f>
        <v>14550.464866251996</v>
      </c>
      <c r="F15" s="13">
        <f>SUM(F16:F17)+SUM(F22:F23)+F20</f>
        <v>5610.3139358406852</v>
      </c>
      <c r="G15" s="13">
        <f>SUM(G16:G17)+SUM(G22:G23)+G20</f>
        <v>4550.5673669976859</v>
      </c>
      <c r="H15" s="13">
        <f t="shared" ref="H15:J15" si="2">SUM(H16:H17)+SUM(H22:H23)+H20</f>
        <v>6582.8977378662512</v>
      </c>
      <c r="I15" s="13">
        <f t="shared" si="2"/>
        <v>7169.862064547</v>
      </c>
      <c r="J15" s="13">
        <f t="shared" si="2"/>
        <v>5737.1055944835698</v>
      </c>
      <c r="K15" s="30"/>
      <c r="L15" s="30"/>
      <c r="M15" s="30"/>
      <c r="N15" s="30"/>
      <c r="O15" s="30"/>
    </row>
    <row r="16" spans="2:16" ht="15.75" x14ac:dyDescent="0.25">
      <c r="B16" s="52" t="s">
        <v>48</v>
      </c>
      <c r="C16" s="1">
        <v>2721.7180198321203</v>
      </c>
      <c r="D16" s="1">
        <v>12121.945798786444</v>
      </c>
      <c r="E16" s="1">
        <v>11114.483049018949</v>
      </c>
      <c r="F16" s="1">
        <v>1299.1167813189995</v>
      </c>
      <c r="G16" s="1">
        <v>396.62614895029509</v>
      </c>
      <c r="H16" s="1">
        <v>1091.9548442342257</v>
      </c>
      <c r="I16" s="1">
        <v>1109.6792137052003</v>
      </c>
      <c r="J16" s="1">
        <v>1068.5862184031123</v>
      </c>
      <c r="K16" s="30"/>
      <c r="L16" s="30"/>
      <c r="M16" s="30"/>
      <c r="N16" s="30"/>
      <c r="O16" s="30"/>
    </row>
    <row r="17" spans="2:14" x14ac:dyDescent="0.25">
      <c r="B17" s="14" t="s">
        <v>6</v>
      </c>
      <c r="C17" s="1">
        <v>1103.4401683897004</v>
      </c>
      <c r="D17" s="1">
        <v>733.61322662262319</v>
      </c>
      <c r="E17" s="1">
        <v>595.4212629371724</v>
      </c>
      <c r="F17" s="1">
        <v>906.60180784407828</v>
      </c>
      <c r="G17" s="1">
        <v>1078.7853693258721</v>
      </c>
      <c r="H17" s="1">
        <v>1432.273323387127</v>
      </c>
      <c r="I17" s="1">
        <v>2876.8377104727997</v>
      </c>
      <c r="J17" s="1">
        <v>2337.1328072442243</v>
      </c>
      <c r="K17" s="30"/>
      <c r="L17" s="30"/>
      <c r="M17" s="30"/>
      <c r="N17" s="30"/>
    </row>
    <row r="18" spans="2:14" x14ac:dyDescent="0.25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0"/>
      <c r="L18" s="30"/>
      <c r="M18" s="30"/>
      <c r="N18" s="30"/>
    </row>
    <row r="19" spans="2:14" x14ac:dyDescent="0.25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0"/>
      <c r="L19" s="30"/>
      <c r="M19" s="30"/>
      <c r="N19" s="30"/>
    </row>
    <row r="20" spans="2:14" x14ac:dyDescent="0.25">
      <c r="B20" s="14" t="s">
        <v>7</v>
      </c>
      <c r="C20" s="1">
        <v>3523.3752708915963</v>
      </c>
      <c r="D20" s="1">
        <v>3745.1629995135354</v>
      </c>
      <c r="E20" s="1">
        <v>2840.5605542958751</v>
      </c>
      <c r="F20" s="1">
        <v>3404.5953466776073</v>
      </c>
      <c r="G20" s="1">
        <v>3075.1558487215189</v>
      </c>
      <c r="H20" s="1">
        <v>4058.6695702448992</v>
      </c>
      <c r="I20" s="1">
        <v>3183.3451403690001</v>
      </c>
      <c r="J20" s="1">
        <v>2331.386568836233</v>
      </c>
      <c r="K20" s="30"/>
      <c r="L20" s="30"/>
      <c r="M20" s="30"/>
      <c r="N20" s="30"/>
    </row>
    <row r="21" spans="2:14" x14ac:dyDescent="0.25">
      <c r="B21" s="36" t="s">
        <v>34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0"/>
      <c r="L21" s="30"/>
      <c r="M21" s="30"/>
      <c r="N21" s="30"/>
    </row>
    <row r="22" spans="2:14" x14ac:dyDescent="0.2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  <c r="N22" s="30"/>
    </row>
    <row r="23" spans="2:14" x14ac:dyDescent="0.2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  <c r="N23" s="30"/>
    </row>
    <row r="24" spans="2:14" x14ac:dyDescent="0.25">
      <c r="B24" s="12" t="s">
        <v>12</v>
      </c>
      <c r="C24" s="13">
        <f>SUM(C25:C27)+SUM(C29:C31)</f>
        <v>26047.00811352798</v>
      </c>
      <c r="D24" s="13">
        <f>SUM(D25:D27)+SUM(D29:D31)</f>
        <v>25530.953857413777</v>
      </c>
      <c r="E24" s="13">
        <f>SUM(E25:E27)+SUM(E29:E31)</f>
        <v>24828.53551471221</v>
      </c>
      <c r="F24" s="13">
        <f>SUM(F25:F27)+SUM(F29:F31)</f>
        <v>27135.794213261706</v>
      </c>
      <c r="G24" s="13">
        <f>SUM(G25:G27)+SUM(G29:G31)</f>
        <v>27897.470217341972</v>
      </c>
      <c r="H24" s="13">
        <f t="shared" ref="H24:J24" si="3">SUM(H25:H27)+SUM(H29:H31)</f>
        <v>23978.526145291369</v>
      </c>
      <c r="I24" s="13">
        <f t="shared" si="3"/>
        <v>23563.541926541169</v>
      </c>
      <c r="J24" s="13">
        <f t="shared" si="3"/>
        <v>23454.33065755116</v>
      </c>
      <c r="K24" s="30"/>
      <c r="L24" s="30"/>
      <c r="M24" s="30"/>
      <c r="N24" s="30"/>
    </row>
    <row r="25" spans="2:14" x14ac:dyDescent="0.25">
      <c r="B25" s="14" t="s">
        <v>13</v>
      </c>
      <c r="C25" s="1">
        <v>9007.3726323299998</v>
      </c>
      <c r="D25" s="1">
        <v>8902.4665544500003</v>
      </c>
      <c r="E25" s="1">
        <v>8578.0438172600007</v>
      </c>
      <c r="F25" s="1">
        <v>8211.2060136554628</v>
      </c>
      <c r="G25" s="1">
        <v>8564.9161108260651</v>
      </c>
      <c r="H25" s="1">
        <v>8660.5503104760628</v>
      </c>
      <c r="I25" s="1">
        <v>8587.6974666666665</v>
      </c>
      <c r="J25" s="1">
        <v>8439.2885646025697</v>
      </c>
      <c r="K25" s="30"/>
      <c r="L25" s="30"/>
      <c r="M25" s="30"/>
      <c r="N25" s="30"/>
    </row>
    <row r="26" spans="2:14" ht="15.75" x14ac:dyDescent="0.25">
      <c r="B26" s="52" t="s">
        <v>48</v>
      </c>
      <c r="C26" s="1">
        <v>1530.5779397109538</v>
      </c>
      <c r="D26" s="1">
        <v>1043.1155670892945</v>
      </c>
      <c r="E26" s="1">
        <v>916.51837664305867</v>
      </c>
      <c r="F26" s="1">
        <v>5310.8726729091377</v>
      </c>
      <c r="G26" s="1">
        <v>5957.9061585671507</v>
      </c>
      <c r="H26" s="1">
        <v>1511.1672983190226</v>
      </c>
      <c r="I26" s="1">
        <v>1904.5958125744</v>
      </c>
      <c r="J26" s="1">
        <v>1480.2526632917929</v>
      </c>
      <c r="K26" s="30"/>
      <c r="L26" s="30"/>
      <c r="M26" s="30"/>
      <c r="N26" s="30"/>
    </row>
    <row r="27" spans="2:14" x14ac:dyDescent="0.25">
      <c r="B27" s="14" t="s">
        <v>6</v>
      </c>
      <c r="C27" s="1">
        <v>7356.8617449611384</v>
      </c>
      <c r="D27" s="1">
        <v>6904.6358325594329</v>
      </c>
      <c r="E27" s="1">
        <v>6929.8803217684072</v>
      </c>
      <c r="F27" s="1">
        <v>6109.9813954012279</v>
      </c>
      <c r="G27" s="1">
        <v>5878.3763440131679</v>
      </c>
      <c r="H27" s="1">
        <v>5591.773048400778</v>
      </c>
      <c r="I27" s="1">
        <v>4528.3966991847337</v>
      </c>
      <c r="J27" s="1">
        <v>4443.9223877065278</v>
      </c>
      <c r="K27" s="30"/>
      <c r="L27" s="30"/>
      <c r="M27" s="30"/>
      <c r="N27" s="30"/>
    </row>
    <row r="28" spans="2:14" x14ac:dyDescent="0.25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0"/>
      <c r="L28" s="30"/>
      <c r="M28" s="30"/>
      <c r="N28" s="30"/>
    </row>
    <row r="29" spans="2:14" x14ac:dyDescent="0.25">
      <c r="B29" s="14" t="s">
        <v>7</v>
      </c>
      <c r="C29" s="1">
        <v>8150.4516294281875</v>
      </c>
      <c r="D29" s="1">
        <v>8679.0014604711505</v>
      </c>
      <c r="E29" s="1">
        <v>8402.4168454148439</v>
      </c>
      <c r="F29" s="1">
        <v>7502.1018410723791</v>
      </c>
      <c r="G29" s="1">
        <v>7494.6895348338876</v>
      </c>
      <c r="H29" s="1">
        <v>8213.383149160607</v>
      </c>
      <c r="I29" s="1">
        <v>8541.1956504288682</v>
      </c>
      <c r="J29" s="1">
        <v>9089.2640837486688</v>
      </c>
      <c r="K29" s="30"/>
      <c r="L29" s="30"/>
      <c r="M29" s="30"/>
      <c r="N29" s="30"/>
    </row>
    <row r="30" spans="2:14" x14ac:dyDescent="0.2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  <c r="N30" s="30"/>
    </row>
    <row r="31" spans="2:14" x14ac:dyDescent="0.25">
      <c r="B31" s="14" t="s">
        <v>9</v>
      </c>
      <c r="C31" s="1">
        <v>1.7441670976999999</v>
      </c>
      <c r="D31" s="1">
        <v>1.7344428438999999</v>
      </c>
      <c r="E31" s="1">
        <v>1.6761536259000001</v>
      </c>
      <c r="F31" s="1">
        <v>1.6322902234999999</v>
      </c>
      <c r="G31" s="1">
        <v>1.5820691016999999</v>
      </c>
      <c r="H31" s="1">
        <v>1.6523389348999999</v>
      </c>
      <c r="I31" s="1">
        <v>1.6562976865000001</v>
      </c>
      <c r="J31" s="1">
        <v>1.6029582016000001</v>
      </c>
      <c r="K31" s="30"/>
      <c r="L31" s="30"/>
      <c r="M31" s="30"/>
      <c r="N31" s="30"/>
    </row>
    <row r="32" spans="2:14" x14ac:dyDescent="0.25">
      <c r="B32" s="12" t="s">
        <v>14</v>
      </c>
      <c r="C32" s="15">
        <f>SUM(C33:C35)+C38+SUM(C40:C41)</f>
        <v>381815.72741318913</v>
      </c>
      <c r="D32" s="15">
        <f>SUM(D33:D35)+D38+SUM(D40:D41)</f>
        <v>384951.42884319369</v>
      </c>
      <c r="E32" s="15">
        <f>SUM(E33:E35)+E38+SUM(E40:E41)</f>
        <v>370161.14509600698</v>
      </c>
      <c r="F32" s="15">
        <f>SUM(F33:F35)+F38+SUM(F40:F41)</f>
        <v>342548.72598417161</v>
      </c>
      <c r="G32" s="15">
        <f>SUM(G33:G35)+G38+SUM(G40:G41)</f>
        <v>352963.0519108703</v>
      </c>
      <c r="H32" s="15">
        <f t="shared" ref="H32:J32" si="4">SUM(H33:H35)+H38+SUM(H40:H41)</f>
        <v>420678.19221862883</v>
      </c>
      <c r="I32" s="15">
        <f t="shared" si="4"/>
        <v>414479.454517228</v>
      </c>
      <c r="J32" s="15">
        <f t="shared" si="4"/>
        <v>407095.13428080594</v>
      </c>
      <c r="K32" s="30"/>
      <c r="L32" s="30"/>
      <c r="M32" s="30"/>
      <c r="N32" s="30"/>
    </row>
    <row r="33" spans="2:16" x14ac:dyDescent="0.25">
      <c r="B33" s="14" t="s">
        <v>13</v>
      </c>
      <c r="C33" s="27">
        <f t="shared" ref="C33:J33" si="5">C25</f>
        <v>9007.3726323299998</v>
      </c>
      <c r="D33" s="27">
        <f t="shared" si="5"/>
        <v>8902.4665544500003</v>
      </c>
      <c r="E33" s="27">
        <f t="shared" si="5"/>
        <v>8578.0438172600007</v>
      </c>
      <c r="F33" s="27">
        <f t="shared" si="5"/>
        <v>8211.2060136554628</v>
      </c>
      <c r="G33" s="27">
        <f t="shared" si="5"/>
        <v>8564.9161108260651</v>
      </c>
      <c r="H33" s="27">
        <f t="shared" si="5"/>
        <v>8660.5503104760628</v>
      </c>
      <c r="I33" s="27">
        <f t="shared" si="5"/>
        <v>8587.6974666666665</v>
      </c>
      <c r="J33" s="27">
        <f t="shared" si="5"/>
        <v>8439.2885646025697</v>
      </c>
      <c r="K33" s="30"/>
      <c r="L33" s="30"/>
      <c r="M33" s="30"/>
      <c r="N33" s="30"/>
    </row>
    <row r="34" spans="2:16" ht="15.75" x14ac:dyDescent="0.25">
      <c r="B34" s="52" t="s">
        <v>48</v>
      </c>
      <c r="C34" s="27">
        <f t="shared" ref="C34:J36" si="6">C8+C16+C26</f>
        <v>302963.61224948178</v>
      </c>
      <c r="D34" s="27">
        <f t="shared" si="6"/>
        <v>302046.25544873602</v>
      </c>
      <c r="E34" s="27">
        <f t="shared" si="6"/>
        <v>311401.15493478702</v>
      </c>
      <c r="F34" s="27">
        <f t="shared" si="6"/>
        <v>277461.46650529664</v>
      </c>
      <c r="G34" s="27">
        <f t="shared" si="6"/>
        <v>283149.41572233062</v>
      </c>
      <c r="H34" s="27">
        <f t="shared" si="6"/>
        <v>341785.73413799045</v>
      </c>
      <c r="I34" s="27">
        <f t="shared" si="6"/>
        <v>336969.62136042223</v>
      </c>
      <c r="J34" s="27">
        <f t="shared" si="6"/>
        <v>329037.66420135152</v>
      </c>
      <c r="K34" s="30"/>
      <c r="L34" s="30"/>
      <c r="M34" s="30"/>
      <c r="N34" s="30"/>
    </row>
    <row r="35" spans="2:16" x14ac:dyDescent="0.25">
      <c r="B35" s="14" t="s">
        <v>6</v>
      </c>
      <c r="C35" s="27">
        <f t="shared" si="6"/>
        <v>14001.96855588576</v>
      </c>
      <c r="D35" s="27">
        <f t="shared" si="6"/>
        <v>11347.786834663724</v>
      </c>
      <c r="E35" s="27">
        <f t="shared" si="6"/>
        <v>10235.493504887314</v>
      </c>
      <c r="F35" s="27">
        <f t="shared" si="6"/>
        <v>11773.982647609562</v>
      </c>
      <c r="G35" s="27">
        <f t="shared" si="6"/>
        <v>12042.119999566403</v>
      </c>
      <c r="H35" s="27">
        <f t="shared" si="6"/>
        <v>12740.092759123931</v>
      </c>
      <c r="I35" s="27">
        <f t="shared" si="6"/>
        <v>13060.404321794998</v>
      </c>
      <c r="J35" s="27">
        <f t="shared" si="6"/>
        <v>16885.79891812733</v>
      </c>
      <c r="K35" s="30"/>
      <c r="L35" s="30"/>
      <c r="M35" s="30"/>
      <c r="N35" s="30"/>
    </row>
    <row r="36" spans="2:16" x14ac:dyDescent="0.25">
      <c r="B36" s="36" t="s">
        <v>33</v>
      </c>
      <c r="C36" s="48">
        <f t="shared" si="6"/>
        <v>0</v>
      </c>
      <c r="D36" s="48">
        <f t="shared" si="6"/>
        <v>0</v>
      </c>
      <c r="E36" s="48">
        <f t="shared" si="6"/>
        <v>0</v>
      </c>
      <c r="F36" s="48">
        <f t="shared" si="6"/>
        <v>0</v>
      </c>
      <c r="G36" s="48">
        <f t="shared" si="6"/>
        <v>0</v>
      </c>
      <c r="H36" s="48">
        <f t="shared" si="6"/>
        <v>0</v>
      </c>
      <c r="I36" s="48">
        <f t="shared" si="6"/>
        <v>0</v>
      </c>
      <c r="J36" s="48">
        <f t="shared" si="6"/>
        <v>0</v>
      </c>
      <c r="K36" s="30"/>
      <c r="L36" s="30"/>
      <c r="M36" s="30"/>
      <c r="N36" s="30"/>
    </row>
    <row r="37" spans="2:16" x14ac:dyDescent="0.25">
      <c r="B37" s="36" t="s">
        <v>34</v>
      </c>
      <c r="C37" s="48">
        <f t="shared" ref="C37:J37" si="7">C19</f>
        <v>0</v>
      </c>
      <c r="D37" s="48">
        <f t="shared" si="7"/>
        <v>0</v>
      </c>
      <c r="E37" s="48">
        <f t="shared" si="7"/>
        <v>0</v>
      </c>
      <c r="F37" s="48">
        <f t="shared" si="7"/>
        <v>0</v>
      </c>
      <c r="G37" s="48">
        <f t="shared" si="7"/>
        <v>0</v>
      </c>
      <c r="H37" s="48">
        <f t="shared" si="7"/>
        <v>0</v>
      </c>
      <c r="I37" s="48">
        <f t="shared" si="7"/>
        <v>0</v>
      </c>
      <c r="J37" s="48">
        <f t="shared" si="7"/>
        <v>0</v>
      </c>
      <c r="K37" s="30"/>
      <c r="L37" s="30"/>
      <c r="M37" s="30"/>
      <c r="N37" s="30"/>
    </row>
    <row r="38" spans="2:16" x14ac:dyDescent="0.25">
      <c r="B38" s="14" t="s">
        <v>7</v>
      </c>
      <c r="C38" s="27">
        <f t="shared" ref="C38:J38" si="8">C11+C20+C29</f>
        <v>46079.117412326385</v>
      </c>
      <c r="D38" s="27">
        <f t="shared" si="8"/>
        <v>50972.703241420531</v>
      </c>
      <c r="E38" s="27">
        <f t="shared" si="8"/>
        <v>31632.893240462436</v>
      </c>
      <c r="F38" s="27">
        <f t="shared" si="8"/>
        <v>38219.806179257983</v>
      </c>
      <c r="G38" s="27">
        <f t="shared" si="8"/>
        <v>41570.024975508459</v>
      </c>
      <c r="H38" s="27">
        <f t="shared" si="8"/>
        <v>44848.822213477251</v>
      </c>
      <c r="I38" s="27">
        <f t="shared" si="8"/>
        <v>46735.092792264826</v>
      </c>
      <c r="J38" s="27">
        <f t="shared" si="8"/>
        <v>43708.951275333755</v>
      </c>
      <c r="K38" s="30"/>
      <c r="L38" s="30"/>
      <c r="M38" s="30"/>
      <c r="N38" s="30"/>
    </row>
    <row r="39" spans="2:16" x14ac:dyDescent="0.25">
      <c r="B39" s="36" t="s">
        <v>34</v>
      </c>
      <c r="C39" s="48">
        <f t="shared" ref="C39:J39" si="9">C21</f>
        <v>0</v>
      </c>
      <c r="D39" s="48">
        <f t="shared" si="9"/>
        <v>0</v>
      </c>
      <c r="E39" s="48">
        <f t="shared" si="9"/>
        <v>0</v>
      </c>
      <c r="F39" s="48">
        <f t="shared" si="9"/>
        <v>0</v>
      </c>
      <c r="G39" s="48">
        <f t="shared" si="9"/>
        <v>0</v>
      </c>
      <c r="H39" s="48">
        <f t="shared" si="9"/>
        <v>0</v>
      </c>
      <c r="I39" s="48">
        <f t="shared" si="9"/>
        <v>0</v>
      </c>
      <c r="J39" s="48">
        <f t="shared" si="9"/>
        <v>0</v>
      </c>
      <c r="K39" s="30"/>
      <c r="L39" s="30"/>
      <c r="M39" s="30"/>
      <c r="N39" s="30"/>
    </row>
    <row r="40" spans="2:16" x14ac:dyDescent="0.25">
      <c r="B40" s="14" t="s">
        <v>8</v>
      </c>
      <c r="C40" s="27">
        <f t="shared" ref="C40:J41" si="10">C12+C22+C30</f>
        <v>0</v>
      </c>
      <c r="D40" s="27">
        <f t="shared" si="10"/>
        <v>0</v>
      </c>
      <c r="E40" s="27">
        <f t="shared" si="10"/>
        <v>0</v>
      </c>
      <c r="F40" s="27">
        <f t="shared" si="10"/>
        <v>0</v>
      </c>
      <c r="G40" s="27">
        <f t="shared" si="10"/>
        <v>0</v>
      </c>
      <c r="H40" s="27">
        <f t="shared" si="10"/>
        <v>0</v>
      </c>
      <c r="I40" s="27">
        <f t="shared" si="10"/>
        <v>0</v>
      </c>
      <c r="J40" s="27">
        <f t="shared" si="10"/>
        <v>0</v>
      </c>
      <c r="K40" s="30"/>
      <c r="L40" s="30"/>
      <c r="M40" s="30"/>
      <c r="N40" s="30"/>
    </row>
    <row r="41" spans="2:16" x14ac:dyDescent="0.25">
      <c r="B41" s="14" t="s">
        <v>9</v>
      </c>
      <c r="C41" s="27">
        <f t="shared" si="10"/>
        <v>9763.6565631651665</v>
      </c>
      <c r="D41" s="27">
        <f t="shared" si="10"/>
        <v>11682.216763923425</v>
      </c>
      <c r="E41" s="27">
        <f t="shared" si="10"/>
        <v>8313.5595986102053</v>
      </c>
      <c r="F41" s="27">
        <f t="shared" si="10"/>
        <v>6882.2646383519759</v>
      </c>
      <c r="G41" s="27">
        <f t="shared" si="10"/>
        <v>7636.5751026387261</v>
      </c>
      <c r="H41" s="27">
        <f t="shared" si="10"/>
        <v>12642.992797561128</v>
      </c>
      <c r="I41" s="27">
        <f t="shared" si="10"/>
        <v>9126.6385760792655</v>
      </c>
      <c r="J41" s="27">
        <f t="shared" si="10"/>
        <v>9023.4313213907717</v>
      </c>
      <c r="K41" s="30"/>
      <c r="L41" s="30"/>
      <c r="M41" s="30"/>
      <c r="N41" s="30"/>
    </row>
    <row r="42" spans="2:16" x14ac:dyDescent="0.25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  <c r="N42" s="30"/>
    </row>
    <row r="43" spans="2:16" x14ac:dyDescent="0.25">
      <c r="B43" s="17" t="s">
        <v>15</v>
      </c>
      <c r="C43" s="16">
        <f>C44+C45</f>
        <v>381815.72741319</v>
      </c>
      <c r="D43" s="16">
        <f>D44+D45</f>
        <v>384951.42884319404</v>
      </c>
      <c r="E43" s="16">
        <f>E44+E45</f>
        <v>370161.14509600768</v>
      </c>
      <c r="F43" s="16">
        <f>F44+F45</f>
        <v>342548.72598417173</v>
      </c>
      <c r="G43" s="16">
        <f>G44+G45</f>
        <v>352963.05191087094</v>
      </c>
      <c r="H43" s="16">
        <f t="shared" ref="H43:J43" si="11">H44+H45</f>
        <v>420678.19221862871</v>
      </c>
      <c r="I43" s="16">
        <f t="shared" si="11"/>
        <v>414479.45451722888</v>
      </c>
      <c r="J43" s="16">
        <f t="shared" si="11"/>
        <v>407095.13428080676</v>
      </c>
      <c r="K43" s="30"/>
      <c r="L43" s="30"/>
      <c r="M43" s="30"/>
      <c r="N43" s="30"/>
    </row>
    <row r="44" spans="2:16" x14ac:dyDescent="0.25">
      <c r="B44" s="14" t="s">
        <v>16</v>
      </c>
      <c r="C44" s="28">
        <v>317141.22351603693</v>
      </c>
      <c r="D44" s="28">
        <v>318809.89638696815</v>
      </c>
      <c r="E44" s="28">
        <v>303544.26512118953</v>
      </c>
      <c r="F44" s="28">
        <v>275725.1838428984</v>
      </c>
      <c r="G44" s="28">
        <v>280156.56707437203</v>
      </c>
      <c r="H44" s="28">
        <v>339318.33951541607</v>
      </c>
      <c r="I44" s="28">
        <v>331319.69831059279</v>
      </c>
      <c r="J44" s="28">
        <v>327791.93629860703</v>
      </c>
      <c r="K44" s="30"/>
      <c r="L44" s="30"/>
      <c r="M44" s="30"/>
      <c r="N44" s="30"/>
    </row>
    <row r="45" spans="2:16" x14ac:dyDescent="0.25">
      <c r="B45" s="14" t="s">
        <v>17</v>
      </c>
      <c r="C45" s="28">
        <v>64674.503897153074</v>
      </c>
      <c r="D45" s="28">
        <v>66141.53245622589</v>
      </c>
      <c r="E45" s="28">
        <v>66616.879974818134</v>
      </c>
      <c r="F45" s="28">
        <v>66823.542141273327</v>
      </c>
      <c r="G45" s="28">
        <v>72806.484836498887</v>
      </c>
      <c r="H45" s="28">
        <v>81359.852703212659</v>
      </c>
      <c r="I45" s="28">
        <v>83159.756206636099</v>
      </c>
      <c r="J45" s="28">
        <v>79303.197982199723</v>
      </c>
      <c r="K45" s="30"/>
      <c r="L45" s="30"/>
      <c r="M45" s="30"/>
      <c r="N45" s="30"/>
      <c r="O45" s="30"/>
      <c r="P45" s="30"/>
    </row>
    <row r="46" spans="2:16" x14ac:dyDescent="0.2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  <c r="N46" s="30"/>
      <c r="O46" s="30"/>
      <c r="P46" s="30"/>
    </row>
    <row r="47" spans="2:16" x14ac:dyDescent="0.25">
      <c r="B47" s="10" t="s">
        <v>18</v>
      </c>
      <c r="C47" s="16">
        <f>C48+C49</f>
        <v>381815.72741319</v>
      </c>
      <c r="D47" s="16">
        <f>D48+D49</f>
        <v>384951.42884319404</v>
      </c>
      <c r="E47" s="16">
        <f>E48+E49</f>
        <v>370161.14509600762</v>
      </c>
      <c r="F47" s="16">
        <f>F48+F49</f>
        <v>342548.72598417173</v>
      </c>
      <c r="G47" s="16">
        <f>G48+G49</f>
        <v>352963.05191087094</v>
      </c>
      <c r="H47" s="16">
        <f t="shared" ref="H47:J47" si="12">H48+H49</f>
        <v>420678.19221862877</v>
      </c>
      <c r="I47" s="16">
        <f t="shared" si="12"/>
        <v>414479.45451722888</v>
      </c>
      <c r="J47" s="16">
        <f t="shared" si="12"/>
        <v>407095.13428080676</v>
      </c>
      <c r="K47" s="30"/>
      <c r="L47" s="30"/>
      <c r="M47" s="30"/>
      <c r="N47" s="30"/>
    </row>
    <row r="48" spans="2:16" x14ac:dyDescent="0.25">
      <c r="B48" s="14" t="s">
        <v>19</v>
      </c>
      <c r="C48" s="28">
        <v>360610.78204889258</v>
      </c>
      <c r="D48" s="28">
        <v>364137.20758089615</v>
      </c>
      <c r="E48" s="28">
        <v>350402.98212003068</v>
      </c>
      <c r="F48" s="28">
        <v>323463.87068609748</v>
      </c>
      <c r="G48" s="28">
        <v>333236.93094601703</v>
      </c>
      <c r="H48" s="28">
        <v>400912.53989769949</v>
      </c>
      <c r="I48" s="28">
        <v>395607.04018842126</v>
      </c>
      <c r="J48" s="28">
        <v>388614.89938821696</v>
      </c>
      <c r="K48" s="30"/>
      <c r="L48" s="30"/>
      <c r="M48" s="30"/>
      <c r="N48" s="30"/>
      <c r="O48" s="30"/>
    </row>
    <row r="49" spans="2:15" x14ac:dyDescent="0.25">
      <c r="B49" s="14" t="s">
        <v>20</v>
      </c>
      <c r="C49" s="28">
        <v>21204.94536429744</v>
      </c>
      <c r="D49" s="28">
        <v>20814.221262297877</v>
      </c>
      <c r="E49" s="28">
        <v>19758.162975976935</v>
      </c>
      <c r="F49" s="28">
        <v>19084.855298074275</v>
      </c>
      <c r="G49" s="28">
        <v>19726.120964853886</v>
      </c>
      <c r="H49" s="28">
        <v>19765.652320929257</v>
      </c>
      <c r="I49" s="28">
        <v>18872.414328807638</v>
      </c>
      <c r="J49" s="28">
        <v>18480.234892589819</v>
      </c>
      <c r="K49" s="30"/>
      <c r="L49" s="30"/>
      <c r="M49" s="30"/>
      <c r="N49" s="30"/>
      <c r="O49" s="30"/>
    </row>
    <row r="50" spans="2:15" x14ac:dyDescent="0.25">
      <c r="B50" s="8"/>
      <c r="C50" s="18"/>
      <c r="D50" s="18"/>
      <c r="E50" s="18"/>
      <c r="F50" s="18"/>
      <c r="G50" s="18"/>
      <c r="H50" s="18"/>
      <c r="I50" s="18"/>
      <c r="J50" s="18"/>
    </row>
    <row r="51" spans="2:15" x14ac:dyDescent="0.25">
      <c r="B51" s="19"/>
      <c r="C51" s="20"/>
      <c r="D51" s="20"/>
      <c r="E51" s="20"/>
      <c r="F51" s="20"/>
      <c r="G51" s="20"/>
      <c r="H51" s="20"/>
      <c r="I51" s="11"/>
      <c r="J51" s="11"/>
    </row>
    <row r="52" spans="2:15" x14ac:dyDescent="0.25">
      <c r="B52" s="10" t="s">
        <v>21</v>
      </c>
      <c r="C52" s="21"/>
      <c r="D52" s="21"/>
      <c r="E52" s="21"/>
      <c r="F52" s="21"/>
      <c r="G52" s="21"/>
      <c r="H52" s="20"/>
      <c r="I52" s="11"/>
      <c r="J52" s="11"/>
    </row>
    <row r="53" spans="2:15" x14ac:dyDescent="0.25">
      <c r="B53" s="19" t="s">
        <v>26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</row>
    <row r="54" spans="2:15" x14ac:dyDescent="0.25">
      <c r="B54" s="19" t="s">
        <v>27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</row>
    <row r="55" spans="2:15" s="45" customFormat="1" x14ac:dyDescent="0.25">
      <c r="B55" s="43"/>
      <c r="C55" s="43"/>
      <c r="D55" s="43"/>
      <c r="E55" s="43"/>
      <c r="F55" s="43"/>
      <c r="G55" s="49"/>
      <c r="H55" s="49"/>
      <c r="I55" s="50"/>
      <c r="J55" s="50"/>
      <c r="M55" s="47"/>
      <c r="N55" s="47"/>
    </row>
    <row r="56" spans="2:15" s="45" customFormat="1" x14ac:dyDescent="0.25">
      <c r="B56" s="43" t="s">
        <v>22</v>
      </c>
      <c r="C56" s="44">
        <f t="shared" ref="C56:F56" si="13">C32-(C43)</f>
        <v>-8.7311491370201111E-10</v>
      </c>
      <c r="D56" s="44">
        <f t="shared" si="13"/>
        <v>0</v>
      </c>
      <c r="E56" s="44">
        <f t="shared" si="13"/>
        <v>-6.9849193096160889E-10</v>
      </c>
      <c r="F56" s="44">
        <f t="shared" si="13"/>
        <v>0</v>
      </c>
      <c r="G56" s="44">
        <f>G32-(G43)</f>
        <v>-6.4028427004814148E-10</v>
      </c>
      <c r="H56" s="44">
        <f t="shared" ref="H56:J56" si="14">H32-(H43)</f>
        <v>0</v>
      </c>
      <c r="I56" s="44">
        <f t="shared" si="14"/>
        <v>-8.7311491370201111E-10</v>
      </c>
      <c r="J56" s="44">
        <f t="shared" si="14"/>
        <v>-8.149072527885437E-10</v>
      </c>
      <c r="M56" s="47"/>
      <c r="N56" s="47"/>
    </row>
    <row r="57" spans="2:15" s="45" customFormat="1" x14ac:dyDescent="0.25">
      <c r="B57" s="43" t="s">
        <v>23</v>
      </c>
      <c r="C57" s="44">
        <f t="shared" ref="C57:F57" si="15">C32-C47</f>
        <v>-8.7311491370201111E-10</v>
      </c>
      <c r="D57" s="44">
        <f t="shared" si="15"/>
        <v>0</v>
      </c>
      <c r="E57" s="44">
        <f t="shared" si="15"/>
        <v>-6.4028427004814148E-10</v>
      </c>
      <c r="F57" s="44">
        <f t="shared" si="15"/>
        <v>0</v>
      </c>
      <c r="G57" s="44">
        <f>G32-G47</f>
        <v>-6.4028427004814148E-10</v>
      </c>
      <c r="H57" s="44">
        <f t="shared" ref="H57:J57" si="16">H32-H47</f>
        <v>0</v>
      </c>
      <c r="I57" s="44">
        <f t="shared" si="16"/>
        <v>-8.7311491370201111E-10</v>
      </c>
      <c r="J57" s="44">
        <f t="shared" si="16"/>
        <v>-8.149072527885437E-10</v>
      </c>
      <c r="M57" s="47"/>
      <c r="N57" s="47"/>
    </row>
    <row r="58" spans="2:15" s="45" customFormat="1" x14ac:dyDescent="0.25">
      <c r="B58" s="19" t="s">
        <v>29</v>
      </c>
      <c r="C58" s="43"/>
      <c r="D58" s="43"/>
      <c r="E58" s="43"/>
      <c r="F58" s="43"/>
      <c r="G58" s="46"/>
      <c r="H58" s="46"/>
      <c r="I58" s="46"/>
      <c r="J58" s="46"/>
      <c r="M58" s="47"/>
      <c r="N58" s="47"/>
    </row>
    <row r="59" spans="2:15" x14ac:dyDescent="0.25">
      <c r="B59" s="34" t="s">
        <v>43</v>
      </c>
      <c r="C59" s="34"/>
      <c r="D59" s="34"/>
      <c r="E59" s="34"/>
      <c r="F59" s="34"/>
    </row>
    <row r="60" spans="2:15" s="40" customFormat="1" ht="14.45" customHeight="1" x14ac:dyDescent="0.25">
      <c r="B60" s="60" t="s">
        <v>71</v>
      </c>
      <c r="C60" s="60"/>
      <c r="D60" s="60"/>
      <c r="E60" s="60"/>
      <c r="F60" s="60"/>
      <c r="G60" s="61"/>
      <c r="H60" s="61"/>
      <c r="I60" s="61"/>
      <c r="J60" s="61"/>
      <c r="K60" s="55"/>
    </row>
    <row r="61" spans="2:15" s="56" customFormat="1" ht="14.45" customHeight="1" x14ac:dyDescent="0.25">
      <c r="B61" s="60" t="s">
        <v>59</v>
      </c>
      <c r="C61" s="60"/>
      <c r="D61" s="60"/>
      <c r="E61" s="60"/>
      <c r="F61" s="60"/>
      <c r="G61" s="61"/>
      <c r="H61" s="61"/>
      <c r="I61" s="61"/>
      <c r="J61" s="61"/>
      <c r="M61" s="57"/>
      <c r="N61" s="57"/>
    </row>
    <row r="62" spans="2:15" x14ac:dyDescent="0.25">
      <c r="B62" s="58"/>
      <c r="C62" s="58"/>
      <c r="D62" s="58"/>
      <c r="E62" s="58"/>
      <c r="F62" s="58"/>
      <c r="G62" s="58"/>
      <c r="H62" s="58"/>
      <c r="I62" s="58"/>
      <c r="J62" s="58"/>
    </row>
    <row r="63" spans="2:15" x14ac:dyDescent="0.25">
      <c r="B63" s="25"/>
      <c r="C63" s="25"/>
      <c r="D63" s="25"/>
      <c r="E63" s="25"/>
      <c r="F63" s="25"/>
      <c r="G63" s="24"/>
      <c r="H63" s="24"/>
      <c r="I63" s="24"/>
      <c r="J63" s="24"/>
    </row>
    <row r="64" spans="2:15" x14ac:dyDescent="0.25">
      <c r="B64" s="25"/>
      <c r="C64" s="25"/>
      <c r="D64" s="25"/>
      <c r="E64" s="25"/>
      <c r="F64" s="25"/>
      <c r="G64" s="24"/>
      <c r="H64" s="24"/>
      <c r="I64" s="24"/>
      <c r="J64" s="24"/>
    </row>
    <row r="65" spans="2:6" x14ac:dyDescent="0.25">
      <c r="B65" s="26"/>
      <c r="C65" s="26"/>
      <c r="D65" s="26"/>
      <c r="E65" s="26"/>
      <c r="F65" s="26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  <ignoredErrors>
    <ignoredError sqref="C36:J37 C39:J39" unlockedFormula="1"/>
    <ignoredError sqref="C38:J38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4"/>
  <sheetViews>
    <sheetView topLeftCell="B1" workbookViewId="0">
      <selection activeCell="H12" sqref="H12"/>
    </sheetView>
  </sheetViews>
  <sheetFormatPr defaultColWidth="9.140625" defaultRowHeight="15" x14ac:dyDescent="0.25"/>
  <cols>
    <col min="1" max="1" width="0.85546875" style="6" customWidth="1"/>
    <col min="2" max="2" width="54.28515625" style="2" customWidth="1"/>
    <col min="3" max="10" width="15.7109375" style="2" customWidth="1"/>
    <col min="11" max="12" width="13.28515625" style="29" bestFit="1" customWidth="1"/>
    <col min="13" max="13" width="30.7109375" style="6" bestFit="1" customWidth="1"/>
    <col min="14" max="16384" width="9.140625" style="6"/>
  </cols>
  <sheetData>
    <row r="1" spans="2:14" x14ac:dyDescent="0.25">
      <c r="G1" s="3"/>
      <c r="H1" s="3"/>
      <c r="I1" s="4" t="s">
        <v>0</v>
      </c>
      <c r="J1" s="5" t="s">
        <v>30</v>
      </c>
    </row>
    <row r="2" spans="2:14" x14ac:dyDescent="0.25">
      <c r="B2" s="54" t="s">
        <v>65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Q3 2023</v>
      </c>
    </row>
    <row r="3" spans="2:14" x14ac:dyDescent="0.25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2</v>
      </c>
      <c r="J3" s="5" t="str">
        <f>'1. General Govt'!J3</f>
        <v>USD</v>
      </c>
    </row>
    <row r="4" spans="2:14" x14ac:dyDescent="0.25">
      <c r="B4" s="8"/>
      <c r="C4" s="53" t="s">
        <v>50</v>
      </c>
      <c r="D4" s="53" t="s">
        <v>46</v>
      </c>
      <c r="E4" s="53" t="s">
        <v>54</v>
      </c>
      <c r="F4" s="53" t="s">
        <v>55</v>
      </c>
      <c r="G4" s="53" t="s">
        <v>57</v>
      </c>
      <c r="H4" s="53" t="s">
        <v>58</v>
      </c>
      <c r="I4" s="53" t="s">
        <v>64</v>
      </c>
      <c r="J4" s="53" t="s">
        <v>67</v>
      </c>
    </row>
    <row r="5" spans="2:14" x14ac:dyDescent="0.25">
      <c r="B5" s="7" t="s">
        <v>32</v>
      </c>
      <c r="C5" s="7"/>
      <c r="D5" s="7"/>
      <c r="E5" s="7"/>
      <c r="F5" s="7"/>
      <c r="G5" s="9"/>
      <c r="H5" s="9"/>
      <c r="I5" s="9"/>
      <c r="J5" s="9"/>
    </row>
    <row r="6" spans="2:14" x14ac:dyDescent="0.2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4" x14ac:dyDescent="0.25">
      <c r="B7" s="12" t="s">
        <v>4</v>
      </c>
      <c r="C7" s="13">
        <f t="shared" ref="C7:F7" si="0">C8+C9+C11+C12+C13</f>
        <v>360814.01523241686</v>
      </c>
      <c r="D7" s="13">
        <f t="shared" si="0"/>
        <v>356897.28865616635</v>
      </c>
      <c r="E7" s="13">
        <f t="shared" si="0"/>
        <v>348191.45593214349</v>
      </c>
      <c r="F7" s="13">
        <f t="shared" si="0"/>
        <v>324454.99034576834</v>
      </c>
      <c r="G7" s="13">
        <f>G8+G9+G11+G12+G13</f>
        <v>332269.56007718836</v>
      </c>
      <c r="H7" s="13">
        <f t="shared" ref="H7:J7" si="1">H8+H9+H11+H12+H13</f>
        <v>403339.69516224915</v>
      </c>
      <c r="I7" s="13">
        <f>I8+I9+I11+I12+I13</f>
        <v>394816.63669680333</v>
      </c>
      <c r="J7" s="13">
        <f t="shared" si="1"/>
        <v>388746.53175213974</v>
      </c>
      <c r="M7" s="29"/>
      <c r="N7" s="29"/>
    </row>
    <row r="8" spans="2:14" ht="15.75" x14ac:dyDescent="0.25">
      <c r="B8" s="52" t="s">
        <v>48</v>
      </c>
      <c r="C8" s="1">
        <f>'1. General Govt'!C8+'2.Non Fin. Pub. Corp'!C8+'3.Fin. Pub. Corp.'!C8</f>
        <v>298711.31628993875</v>
      </c>
      <c r="D8" s="1">
        <f>'1. General Govt'!D8+'2.Non Fin. Pub. Corp'!D8+'3.Fin. Pub. Corp.'!D8</f>
        <v>288881.19408286025</v>
      </c>
      <c r="E8" s="1">
        <f>'1. General Govt'!E8+'2.Non Fin. Pub. Corp'!E8+'3.Fin. Pub. Corp.'!E8</f>
        <v>299370.153509125</v>
      </c>
      <c r="F8" s="1">
        <f>'1. General Govt'!F8+'2.Non Fin. Pub. Corp'!F8+'3.Fin. Pub. Corp.'!F8</f>
        <v>270851.4770510685</v>
      </c>
      <c r="G8" s="1">
        <f>'1. General Govt'!G8+'2.Non Fin. Pub. Corp'!G8+'3.Fin. Pub. Corp.'!G8</f>
        <v>276794.88341481314</v>
      </c>
      <c r="H8" s="1">
        <f>'1. General Govt'!H8+'2.Non Fin. Pub. Corp'!H8+'3.Fin. Pub. Corp.'!H8</f>
        <v>339182.61199543718</v>
      </c>
      <c r="I8" s="1">
        <f>'1. General Govt'!I8+'2.Non Fin. Pub. Corp'!I8+'3.Fin. Pub. Corp.'!I8</f>
        <v>333955.34633414267</v>
      </c>
      <c r="J8" s="1">
        <f>'1. General Govt'!J8+'2.Non Fin. Pub. Corp'!J8+'3.Fin. Pub. Corp.'!J8</f>
        <v>326488.82531965658</v>
      </c>
      <c r="M8" s="29"/>
      <c r="N8" s="29"/>
    </row>
    <row r="9" spans="2:14" x14ac:dyDescent="0.25">
      <c r="B9" s="14" t="s">
        <v>6</v>
      </c>
      <c r="C9" s="1">
        <f>'1. General Govt'!C9+'2.Non Fin. Pub. Corp'!C9+'3.Fin. Pub. Corp.'!C9</f>
        <v>8504.6166355311398</v>
      </c>
      <c r="D9" s="1">
        <f>'1. General Govt'!D9+'2.Non Fin. Pub. Corp'!D9+'3.Fin. Pub. Corp.'!D9</f>
        <v>6878.7235385240865</v>
      </c>
      <c r="E9" s="1">
        <f>'1. General Govt'!E9+'2.Non Fin. Pub. Corp'!E9+'3.Fin. Pub. Corp.'!E9</f>
        <v>6572.9119846891926</v>
      </c>
      <c r="F9" s="1">
        <f>'1. General Govt'!F9+'2.Non Fin. Pub. Corp'!F9+'3.Fin. Pub. Corp.'!F9</f>
        <v>8321.4750746163572</v>
      </c>
      <c r="G9" s="1">
        <f>'1. General Govt'!G9+'2.Non Fin. Pub. Corp'!G9+'3.Fin. Pub. Corp.'!G9</f>
        <v>8229.3913288133026</v>
      </c>
      <c r="H9" s="1">
        <f>'1. General Govt'!H9+'2.Non Fin. Pub. Corp'!H9+'3.Fin. Pub. Corp.'!H9</f>
        <v>9171.678356355189</v>
      </c>
      <c r="I9" s="1">
        <f>'1. General Govt'!I9+'2.Non Fin. Pub. Corp'!I9+'3.Fin. Pub. Corp.'!I9</f>
        <v>8443.8365788041319</v>
      </c>
      <c r="J9" s="1">
        <f>'1. General Govt'!J9+'2.Non Fin. Pub. Corp'!J9+'3.Fin. Pub. Corp.'!J9</f>
        <v>12156.141378722114</v>
      </c>
      <c r="M9" s="29"/>
      <c r="N9" s="29"/>
    </row>
    <row r="10" spans="2:14" x14ac:dyDescent="0.25">
      <c r="B10" s="36" t="s">
        <v>33</v>
      </c>
      <c r="C10" s="35">
        <f>'1. General Govt'!C10+'2.Non Fin. Pub. Corp'!C10+'3.Fin. Pub. Corp.'!C10</f>
        <v>-23.648917285334079</v>
      </c>
      <c r="D10" s="35">
        <f>'1. General Govt'!D10+'2.Non Fin. Pub. Corp'!D10+'3.Fin. Pub. Corp.'!D10</f>
        <v>-37.34748777599777</v>
      </c>
      <c r="E10" s="35">
        <f>'1. General Govt'!E10+'2.Non Fin. Pub. Corp'!E10+'3.Fin. Pub. Corp.'!E10</f>
        <v>-41.147635801639566</v>
      </c>
      <c r="F10" s="35">
        <f>'1. General Govt'!F10+'2.Non Fin. Pub. Corp'!F10+'3.Fin. Pub. Corp.'!F10</f>
        <v>-47.333747308298321</v>
      </c>
      <c r="G10" s="35">
        <f>'1. General Govt'!G10+'2.Non Fin. Pub. Corp'!G10+'3.Fin. Pub. Corp.'!G10</f>
        <v>-35.170215430990247</v>
      </c>
      <c r="H10" s="35">
        <f>'1. General Govt'!H10+'2.Non Fin. Pub. Corp'!H10+'3.Fin. Pub. Corp.'!H10</f>
        <v>-68.180300126861184</v>
      </c>
      <c r="I10" s="35">
        <f>'1. General Govt'!I10+'2.Non Fin. Pub. Corp'!I10+'3.Fin. Pub. Corp.'!I10</f>
        <v>-58.060325266666666</v>
      </c>
      <c r="J10" s="35">
        <f>'1. General Govt'!J10+'2.Non Fin. Pub. Corp'!J10+'3.Fin. Pub. Corp.'!J10</f>
        <v>-39.434735282751518</v>
      </c>
      <c r="M10" s="29"/>
      <c r="N10" s="29"/>
    </row>
    <row r="11" spans="2:14" x14ac:dyDescent="0.25">
      <c r="B11" s="14" t="s">
        <v>7</v>
      </c>
      <c r="C11" s="1">
        <f>'1. General Govt'!C11+'2.Non Fin. Pub. Corp'!C11+'3.Fin. Pub. Corp.'!C11</f>
        <v>38177.077421634916</v>
      </c>
      <c r="D11" s="1">
        <f>'1. General Govt'!D11+'2.Non Fin. Pub. Corp'!D11+'3.Fin. Pub. Corp.'!D11</f>
        <v>43318.754697752971</v>
      </c>
      <c r="E11" s="1">
        <f>'1. General Govt'!E11+'2.Non Fin. Pub. Corp'!E11+'3.Fin. Pub. Corp.'!E11</f>
        <v>27725.501745259913</v>
      </c>
      <c r="F11" s="1">
        <f>'1. General Govt'!F11+'2.Non Fin. Pub. Corp'!F11+'3.Fin. Pub. Corp.'!F11</f>
        <v>33683.115684763965</v>
      </c>
      <c r="G11" s="1">
        <f>'1. General Govt'!G11+'2.Non Fin. Pub. Corp'!G11+'3.Fin. Pub. Corp.'!G11</f>
        <v>34633.082869478625</v>
      </c>
      <c r="H11" s="1">
        <f>'1. General Govt'!H11+'2.Non Fin. Pub. Corp'!H11+'3.Fin. Pub. Corp.'!H11</f>
        <v>37671.4064582508</v>
      </c>
      <c r="I11" s="1">
        <f>'1. General Govt'!I11+'2.Non Fin. Pub. Corp'!I11+'3.Fin. Pub. Corp.'!I11</f>
        <v>39642.98665687623</v>
      </c>
      <c r="J11" s="1">
        <f>'1. General Govt'!J11+'2.Non Fin. Pub. Corp'!J11+'3.Fin. Pub. Corp.'!J11</f>
        <v>37723.944635472646</v>
      </c>
      <c r="M11" s="29"/>
      <c r="N11" s="29"/>
    </row>
    <row r="12" spans="2:14" x14ac:dyDescent="0.25">
      <c r="B12" s="14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  <c r="M12" s="29"/>
      <c r="N12" s="29"/>
    </row>
    <row r="13" spans="2:14" x14ac:dyDescent="0.25">
      <c r="B13" s="14" t="s">
        <v>9</v>
      </c>
      <c r="C13" s="1">
        <f>'1. General Govt'!C13+'2.Non Fin. Pub. Corp'!C13+'3.Fin. Pub. Corp.'!C13</f>
        <v>15421.00488531203</v>
      </c>
      <c r="D13" s="1">
        <f>'1. General Govt'!D13+'2.Non Fin. Pub. Corp'!D13+'3.Fin. Pub. Corp.'!D13</f>
        <v>17818.616337029111</v>
      </c>
      <c r="E13" s="1">
        <f>'1. General Govt'!E13+'2.Non Fin. Pub. Corp'!E13+'3.Fin. Pub. Corp.'!E13</f>
        <v>14522.888693069424</v>
      </c>
      <c r="F13" s="1">
        <f>'1. General Govt'!F13+'2.Non Fin. Pub. Corp'!F13+'3.Fin. Pub. Corp.'!F13</f>
        <v>11598.922535319549</v>
      </c>
      <c r="G13" s="1">
        <f>'1. General Govt'!G13+'2.Non Fin. Pub. Corp'!G13+'3.Fin. Pub. Corp.'!G13</f>
        <v>12612.202464083346</v>
      </c>
      <c r="H13" s="1">
        <f>'1. General Govt'!H13+'2.Non Fin. Pub. Corp'!H13+'3.Fin. Pub. Corp.'!H13</f>
        <v>17313.998352205992</v>
      </c>
      <c r="I13" s="1">
        <f>'1. General Govt'!I13+'2.Non Fin. Pub. Corp'!I13+'3.Fin. Pub. Corp.'!I13</f>
        <v>12774.467126980317</v>
      </c>
      <c r="J13" s="1">
        <f>'1. General Govt'!J13+'2.Non Fin. Pub. Corp'!J13+'3.Fin. Pub. Corp.'!J13</f>
        <v>12377.620418288385</v>
      </c>
      <c r="M13" s="29"/>
      <c r="N13" s="29"/>
    </row>
    <row r="14" spans="2:14" x14ac:dyDescent="0.25">
      <c r="B14" s="12" t="s">
        <v>10</v>
      </c>
      <c r="C14" s="13">
        <f>C15+C24</f>
        <v>581016.83397274814</v>
      </c>
      <c r="D14" s="13">
        <f t="shared" ref="D14:F14" si="2">D15+D24</f>
        <v>599254.31194270286</v>
      </c>
      <c r="E14" s="13">
        <f t="shared" si="2"/>
        <v>585691.77798981545</v>
      </c>
      <c r="F14" s="13">
        <f t="shared" si="2"/>
        <v>587371.55781291798</v>
      </c>
      <c r="G14" s="13">
        <f>G15+G24</f>
        <v>594132.94830217294</v>
      </c>
      <c r="H14" s="13">
        <f t="shared" ref="H14:J14" si="3">H15+H24</f>
        <v>617839.11357685493</v>
      </c>
      <c r="I14" s="13">
        <f>I15+I24</f>
        <v>614292.09759681555</v>
      </c>
      <c r="J14" s="13">
        <f t="shared" si="3"/>
        <v>597614.77884251904</v>
      </c>
      <c r="M14" s="29"/>
      <c r="N14" s="29"/>
    </row>
    <row r="15" spans="2:14" x14ac:dyDescent="0.25">
      <c r="B15" s="12" t="s">
        <v>11</v>
      </c>
      <c r="C15" s="13">
        <f t="shared" ref="C15:F15" si="4">C16+C17+C20+C22+C23</f>
        <v>39845.764019554554</v>
      </c>
      <c r="D15" s="13">
        <f t="shared" si="4"/>
        <v>44367.346697327623</v>
      </c>
      <c r="E15" s="13">
        <f t="shared" si="4"/>
        <v>46546.554815357165</v>
      </c>
      <c r="F15" s="13">
        <f t="shared" si="4"/>
        <v>47876.504058000013</v>
      </c>
      <c r="G15" s="13">
        <f>G16+G17+G20+G22+G23</f>
        <v>44680.988318488904</v>
      </c>
      <c r="H15" s="13">
        <f t="shared" ref="H15:J15" si="5">H16+H17+H20+H22+H23</f>
        <v>58794.969505170629</v>
      </c>
      <c r="I15" s="13">
        <f>I16+I17+I20+I22+I23</f>
        <v>53047.143816848278</v>
      </c>
      <c r="J15" s="13">
        <f t="shared" si="5"/>
        <v>49872.546910996243</v>
      </c>
      <c r="M15" s="29"/>
      <c r="N15" s="29"/>
    </row>
    <row r="16" spans="2:14" ht="15.75" x14ac:dyDescent="0.25">
      <c r="B16" s="52" t="s">
        <v>48</v>
      </c>
      <c r="C16" s="1">
        <f>'1. General Govt'!C16+'2.Non Fin. Pub. Corp'!C16+'3.Fin. Pub. Corp.'!C16</f>
        <v>2721.7180198321203</v>
      </c>
      <c r="D16" s="1">
        <f>'1. General Govt'!D16+'2.Non Fin. Pub. Corp'!D16+'3.Fin. Pub. Corp.'!D16</f>
        <v>12121.945798786444</v>
      </c>
      <c r="E16" s="1">
        <f>'1. General Govt'!E16+'2.Non Fin. Pub. Corp'!E16+'3.Fin. Pub. Corp.'!E16</f>
        <v>11114.483049018949</v>
      </c>
      <c r="F16" s="1">
        <f>'1. General Govt'!F16+'2.Non Fin. Pub. Corp'!F16+'3.Fin. Pub. Corp.'!F16</f>
        <v>1299.1167813189995</v>
      </c>
      <c r="G16" s="1">
        <f>'1. General Govt'!G16+'2.Non Fin. Pub. Corp'!G16+'3.Fin. Pub. Corp.'!G16</f>
        <v>396.62614895029509</v>
      </c>
      <c r="H16" s="1">
        <f>'1. General Govt'!H16+'2.Non Fin. Pub. Corp'!H16+'3.Fin. Pub. Corp.'!H16</f>
        <v>1091.9548442342257</v>
      </c>
      <c r="I16" s="1">
        <f>'1. General Govt'!I16+'2.Non Fin. Pub. Corp'!I16+'3.Fin. Pub. Corp.'!I16</f>
        <v>1109.6792137052003</v>
      </c>
      <c r="J16" s="1">
        <f>'1. General Govt'!J16+'2.Non Fin. Pub. Corp'!J16+'3.Fin. Pub. Corp.'!J16</f>
        <v>1068.5862184031123</v>
      </c>
      <c r="M16" s="29"/>
      <c r="N16" s="29"/>
    </row>
    <row r="17" spans="2:14" x14ac:dyDescent="0.25">
      <c r="B17" s="14" t="s">
        <v>6</v>
      </c>
      <c r="C17" s="1">
        <f>'1. General Govt'!C17+'2.Non Fin. Pub. Corp'!C17+'3.Fin. Pub. Corp.'!C17</f>
        <v>24596.259749109497</v>
      </c>
      <c r="D17" s="1">
        <f>'1. General Govt'!D17+'2.Non Fin. Pub. Corp'!D17+'3.Fin. Pub. Corp.'!D17</f>
        <v>18745.341888484803</v>
      </c>
      <c r="E17" s="1">
        <f>'1. General Govt'!E17+'2.Non Fin. Pub. Corp'!E17+'3.Fin. Pub. Corp.'!E17</f>
        <v>23332.532398121333</v>
      </c>
      <c r="F17" s="1">
        <f>'1. General Govt'!F17+'2.Non Fin. Pub. Corp'!F17+'3.Fin. Pub. Corp.'!F17</f>
        <v>32612.542720791884</v>
      </c>
      <c r="G17" s="1">
        <f>'1. General Govt'!G17+'2.Non Fin. Pub. Corp'!G17+'3.Fin. Pub. Corp.'!G17</f>
        <v>32053.045505355825</v>
      </c>
      <c r="H17" s="1">
        <f>'1. General Govt'!H17+'2.Non Fin. Pub. Corp'!H17+'3.Fin. Pub. Corp.'!H17</f>
        <v>45023.04377365901</v>
      </c>
      <c r="I17" s="1">
        <f>'1. General Govt'!I17+'2.Non Fin. Pub. Corp'!I17+'3.Fin. Pub. Corp.'!I17</f>
        <v>38946.149413360465</v>
      </c>
      <c r="J17" s="1">
        <f>'1. General Govt'!J17+'2.Non Fin. Pub. Corp'!J17+'3.Fin. Pub. Corp.'!J17</f>
        <v>36791.069145193986</v>
      </c>
      <c r="M17" s="29"/>
      <c r="N17" s="29"/>
    </row>
    <row r="18" spans="2:14" x14ac:dyDescent="0.25">
      <c r="B18" s="36" t="s">
        <v>33</v>
      </c>
      <c r="C18" s="35">
        <f>'1. General Govt'!C18+'2.Non Fin. Pub. Corp'!C18+'3.Fin. Pub. Corp.'!C18</f>
        <v>4.8095771116402846</v>
      </c>
      <c r="D18" s="35">
        <f>'1. General Govt'!D18+'2.Non Fin. Pub. Corp'!D18+'3.Fin. Pub. Corp.'!D18</f>
        <v>1.5574533676952009</v>
      </c>
      <c r="E18" s="35">
        <f>'1. General Govt'!E18+'2.Non Fin. Pub. Corp'!E18+'3.Fin. Pub. Corp.'!E18</f>
        <v>13.182321932535951</v>
      </c>
      <c r="F18" s="35">
        <f>'1. General Govt'!F18+'2.Non Fin. Pub. Corp'!F18+'3.Fin. Pub. Corp.'!F18</f>
        <v>35.125681460084039</v>
      </c>
      <c r="G18" s="35">
        <f>'1. General Govt'!G18+'2.Non Fin. Pub. Corp'!G18+'3.Fin. Pub. Corp.'!G18</f>
        <v>24.466533991790662</v>
      </c>
      <c r="H18" s="35">
        <f>'1. General Govt'!H18+'2.Non Fin. Pub. Corp'!H18+'3.Fin. Pub. Corp.'!H18</f>
        <v>42.830611879206934</v>
      </c>
      <c r="I18" s="35">
        <f>'1. General Govt'!I18+'2.Non Fin. Pub. Corp'!I18+'3.Fin. Pub. Corp.'!I18</f>
        <v>32.212093799999998</v>
      </c>
      <c r="J18" s="35">
        <f>'1. General Govt'!J18+'2.Non Fin. Pub. Corp'!J18+'3.Fin. Pub. Corp.'!J18</f>
        <v>-10.373753059384258</v>
      </c>
      <c r="M18" s="29"/>
      <c r="N18" s="29"/>
    </row>
    <row r="19" spans="2:14" x14ac:dyDescent="0.25">
      <c r="B19" s="36" t="s">
        <v>34</v>
      </c>
      <c r="C19" s="35">
        <f>'1. General Govt'!C19+'2.Non Fin. Pub. Corp'!C19+'3.Fin. Pub. Corp.'!C19</f>
        <v>5825.6321390564508</v>
      </c>
      <c r="D19" s="35">
        <f>'1. General Govt'!D19+'2.Non Fin. Pub. Corp'!D19+'3.Fin. Pub. Corp.'!D19</f>
        <v>6529.691008634838</v>
      </c>
      <c r="E19" s="35">
        <f>'1. General Govt'!E19+'2.Non Fin. Pub. Corp'!E19+'3.Fin. Pub. Corp.'!E19</f>
        <v>5616.0428800684722</v>
      </c>
      <c r="F19" s="35">
        <f>'1. General Govt'!F19+'2.Non Fin. Pub. Corp'!F19+'3.Fin. Pub. Corp.'!F19</f>
        <v>6244.1599507511819</v>
      </c>
      <c r="G19" s="35">
        <f>'1. General Govt'!G19+'2.Non Fin. Pub. Corp'!G19+'3.Fin. Pub. Corp.'!G19</f>
        <v>5878.4983593457646</v>
      </c>
      <c r="H19" s="35">
        <f>'1. General Govt'!H19+'2.Non Fin. Pub. Corp'!H19+'3.Fin. Pub. Corp.'!H19</f>
        <v>6782.7816370912733</v>
      </c>
      <c r="I19" s="35">
        <f>'1. General Govt'!I19+'2.Non Fin. Pub. Corp'!I19+'3.Fin. Pub. Corp.'!I19</f>
        <v>6439.8228857505492</v>
      </c>
      <c r="J19" s="35">
        <f>'1. General Govt'!J19+'2.Non Fin. Pub. Corp'!J19+'3.Fin. Pub. Corp.'!J19</f>
        <v>6329.3550886417106</v>
      </c>
      <c r="M19" s="29"/>
      <c r="N19" s="29"/>
    </row>
    <row r="20" spans="2:14" x14ac:dyDescent="0.25">
      <c r="B20" s="14" t="s">
        <v>7</v>
      </c>
      <c r="C20" s="1">
        <f>'1. General Govt'!C20+'2.Non Fin. Pub. Corp'!C20+'3.Fin. Pub. Corp.'!C20</f>
        <v>12527.786250612935</v>
      </c>
      <c r="D20" s="1">
        <f>'1. General Govt'!D20+'2.Non Fin. Pub. Corp'!D20+'3.Fin. Pub. Corp.'!D20</f>
        <v>13500.059010056373</v>
      </c>
      <c r="E20" s="1">
        <f>'1. General Govt'!E20+'2.Non Fin. Pub. Corp'!E20+'3.Fin. Pub. Corp.'!E20</f>
        <v>12099.539368216885</v>
      </c>
      <c r="F20" s="1">
        <f>'1. General Govt'!F20+'2.Non Fin. Pub. Corp'!F20+'3.Fin. Pub. Corp.'!F20</f>
        <v>13964.844555889133</v>
      </c>
      <c r="G20" s="1">
        <f>'1. General Govt'!G20+'2.Non Fin. Pub. Corp'!G20+'3.Fin. Pub. Corp.'!G20</f>
        <v>12231.316664182781</v>
      </c>
      <c r="H20" s="1">
        <f>'1. General Govt'!H20+'2.Non Fin. Pub. Corp'!H20+'3.Fin. Pub. Corp.'!H20</f>
        <v>12679.970887277392</v>
      </c>
      <c r="I20" s="1">
        <f>'1. General Govt'!I20+'2.Non Fin. Pub. Corp'!I20+'3.Fin. Pub. Corp.'!I20</f>
        <v>12991.315189782608</v>
      </c>
      <c r="J20" s="1">
        <f>'1. General Govt'!J20+'2.Non Fin. Pub. Corp'!J20+'3.Fin. Pub. Corp.'!J20</f>
        <v>12012.891547399147</v>
      </c>
      <c r="M20" s="29"/>
      <c r="N20" s="29"/>
    </row>
    <row r="21" spans="2:14" x14ac:dyDescent="0.25">
      <c r="B21" s="36" t="s">
        <v>34</v>
      </c>
      <c r="C21" s="35">
        <f>'1. General Govt'!C21+'2.Non Fin. Pub. Corp'!C21+'3.Fin. Pub. Corp.'!C21</f>
        <v>172.97054037232502</v>
      </c>
      <c r="D21" s="35">
        <f>'1. General Govt'!D21+'2.Non Fin. Pub. Corp'!D21+'3.Fin. Pub. Corp.'!D21</f>
        <v>190.89245286440683</v>
      </c>
      <c r="E21" s="35">
        <f>'1. General Govt'!E21+'2.Non Fin. Pub. Corp'!E21+'3.Fin. Pub. Corp.'!E21</f>
        <v>166.03595824839624</v>
      </c>
      <c r="F21" s="35">
        <f>'1. General Govt'!F21+'2.Non Fin. Pub. Corp'!F21+'3.Fin. Pub. Corp.'!F21</f>
        <v>862.10854273844564</v>
      </c>
      <c r="G21" s="35">
        <f>'1. General Govt'!G21+'2.Non Fin. Pub. Corp'!G21+'3.Fin. Pub. Corp.'!G21</f>
        <v>373.8390878325236</v>
      </c>
      <c r="H21" s="35">
        <f>'1. General Govt'!H21+'2.Non Fin. Pub. Corp'!H21+'3.Fin. Pub. Corp.'!H21</f>
        <v>286.3431077822612</v>
      </c>
      <c r="I21" s="35">
        <f>'1. General Govt'!I21+'2.Non Fin. Pub. Corp'!I21+'3.Fin. Pub. Corp.'!I21</f>
        <v>250.64160518466338</v>
      </c>
      <c r="J21" s="35">
        <f>'1. General Govt'!J21+'2.Non Fin. Pub. Corp'!J21+'3.Fin. Pub. Corp.'!J21</f>
        <v>547.88530734552558</v>
      </c>
      <c r="M21" s="29"/>
      <c r="N21" s="29"/>
    </row>
    <row r="22" spans="2:14" x14ac:dyDescent="0.25">
      <c r="B22" s="14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  <c r="M22" s="29"/>
      <c r="N22" s="29"/>
    </row>
    <row r="23" spans="2:14" x14ac:dyDescent="0.25">
      <c r="B23" s="14" t="s">
        <v>9</v>
      </c>
      <c r="C23" s="1">
        <f>'1. General Govt'!C23+'2.Non Fin. Pub. Corp'!C23+'3.Fin. Pub. Corp.'!C23</f>
        <v>0</v>
      </c>
      <c r="D23" s="1">
        <f>'1. General Govt'!D23+'2.Non Fin. Pub. Corp'!D23+'3.Fin. Pub. Corp.'!D23</f>
        <v>0</v>
      </c>
      <c r="E23" s="1">
        <f>'1. General Govt'!E23+'2.Non Fin. Pub. Corp'!E23+'3.Fin. Pub. Corp.'!E23</f>
        <v>0</v>
      </c>
      <c r="F23" s="1">
        <f>'1. General Govt'!F23+'2.Non Fin. Pub. Corp'!F23+'3.Fin. Pub. Corp.'!F23</f>
        <v>0</v>
      </c>
      <c r="G23" s="1">
        <f>'1. General Govt'!G23+'2.Non Fin. Pub. Corp'!G23+'3.Fin. Pub. Corp.'!G23</f>
        <v>0</v>
      </c>
      <c r="H23" s="1">
        <f>'1. General Govt'!H23+'2.Non Fin. Pub. Corp'!H23+'3.Fin. Pub. Corp.'!H23</f>
        <v>0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  <c r="M23" s="29"/>
      <c r="N23" s="29"/>
    </row>
    <row r="24" spans="2:14" x14ac:dyDescent="0.25">
      <c r="B24" s="12" t="s">
        <v>12</v>
      </c>
      <c r="C24" s="13">
        <f t="shared" ref="C24:F24" si="6">C25+C26+C27+C29+C30+C31</f>
        <v>541171.06995319354</v>
      </c>
      <c r="D24" s="13">
        <f t="shared" si="6"/>
        <v>554886.96524537529</v>
      </c>
      <c r="E24" s="13">
        <f t="shared" si="6"/>
        <v>539145.22317445825</v>
      </c>
      <c r="F24" s="13">
        <f t="shared" si="6"/>
        <v>539495.05375491793</v>
      </c>
      <c r="G24" s="13">
        <f>G25+G26+G27+G29+G30+G31</f>
        <v>549451.95998368401</v>
      </c>
      <c r="H24" s="13">
        <f t="shared" ref="H24:J24" si="7">H25+H26+H27+H29+H30+H31</f>
        <v>559044.14407168434</v>
      </c>
      <c r="I24" s="13">
        <f>I25+I26+I27+I29+I30+I31</f>
        <v>561244.95377996727</v>
      </c>
      <c r="J24" s="13">
        <f t="shared" si="7"/>
        <v>547742.23193152284</v>
      </c>
      <c r="M24" s="29"/>
      <c r="N24" s="29"/>
    </row>
    <row r="25" spans="2:14" x14ac:dyDescent="0.25">
      <c r="B25" s="14" t="s">
        <v>13</v>
      </c>
      <c r="C25" s="1">
        <f>'1. General Govt'!C25+'2.Non Fin. Pub. Corp'!C25+'3.Fin. Pub. Corp.'!C25</f>
        <v>9007.3726323299998</v>
      </c>
      <c r="D25" s="1">
        <f>'1. General Govt'!D25+'2.Non Fin. Pub. Corp'!D25+'3.Fin. Pub. Corp.'!D25</f>
        <v>8902.4665544500003</v>
      </c>
      <c r="E25" s="1">
        <f>'1. General Govt'!E25+'2.Non Fin. Pub. Corp'!E25+'3.Fin. Pub. Corp.'!E25</f>
        <v>8578.0438172600007</v>
      </c>
      <c r="F25" s="1">
        <f>'1. General Govt'!F25+'2.Non Fin. Pub. Corp'!F25+'3.Fin. Pub. Corp.'!F25</f>
        <v>8211.2060136554628</v>
      </c>
      <c r="G25" s="1">
        <f>'1. General Govt'!G25+'2.Non Fin. Pub. Corp'!G25+'3.Fin. Pub. Corp.'!G25</f>
        <v>8564.9161108260651</v>
      </c>
      <c r="H25" s="1">
        <f>'1. General Govt'!H25+'2.Non Fin. Pub. Corp'!H25+'3.Fin. Pub. Corp.'!H25</f>
        <v>8660.5503104760628</v>
      </c>
      <c r="I25" s="1">
        <f>'1. General Govt'!I25+'2.Non Fin. Pub. Corp'!I25+'3.Fin. Pub. Corp.'!I25</f>
        <v>8587.6974666666665</v>
      </c>
      <c r="J25" s="1">
        <f>'1. General Govt'!J25+'2.Non Fin. Pub. Corp'!J25+'3.Fin. Pub. Corp.'!J25</f>
        <v>8439.2885646025697</v>
      </c>
      <c r="M25" s="29"/>
      <c r="N25" s="29"/>
    </row>
    <row r="26" spans="2:14" ht="15.75" x14ac:dyDescent="0.25">
      <c r="B26" s="52" t="s">
        <v>48</v>
      </c>
      <c r="C26" s="1">
        <f>'1. General Govt'!C26+'2.Non Fin. Pub. Corp'!C26+'3.Fin. Pub. Corp.'!C26</f>
        <v>1530.5779397109538</v>
      </c>
      <c r="D26" s="1">
        <f>'1. General Govt'!D26+'2.Non Fin. Pub. Corp'!D26+'3.Fin. Pub. Corp.'!D26</f>
        <v>1043.1155670892945</v>
      </c>
      <c r="E26" s="1">
        <f>'1. General Govt'!E26+'2.Non Fin. Pub. Corp'!E26+'3.Fin. Pub. Corp.'!E26</f>
        <v>916.51837664305867</v>
      </c>
      <c r="F26" s="1">
        <f>'1. General Govt'!F26+'2.Non Fin. Pub. Corp'!F26+'3.Fin. Pub. Corp.'!F26</f>
        <v>5310.8726729091377</v>
      </c>
      <c r="G26" s="1">
        <f>'1. General Govt'!G26+'2.Non Fin. Pub. Corp'!G26+'3.Fin. Pub. Corp.'!G26</f>
        <v>5957.9061585671507</v>
      </c>
      <c r="H26" s="1">
        <f>'1. General Govt'!H26+'2.Non Fin. Pub. Corp'!H26+'3.Fin. Pub. Corp.'!H26</f>
        <v>1511.1672983190226</v>
      </c>
      <c r="I26" s="1">
        <f>'1. General Govt'!I26+'2.Non Fin. Pub. Corp'!I26+'3.Fin. Pub. Corp.'!I26</f>
        <v>1904.5958125744</v>
      </c>
      <c r="J26" s="1">
        <f>'1. General Govt'!J26+'2.Non Fin. Pub. Corp'!J26+'3.Fin. Pub. Corp.'!J26</f>
        <v>1480.2526632917929</v>
      </c>
      <c r="M26" s="29"/>
      <c r="N26" s="29"/>
    </row>
    <row r="27" spans="2:14" x14ac:dyDescent="0.25">
      <c r="B27" s="14" t="s">
        <v>6</v>
      </c>
      <c r="C27" s="1">
        <f>'1. General Govt'!C27+'2.Non Fin. Pub. Corp'!C27+'3.Fin. Pub. Corp.'!C27</f>
        <v>442755.31649797765</v>
      </c>
      <c r="D27" s="1">
        <f>'1. General Govt'!D27+'2.Non Fin. Pub. Corp'!D27+'3.Fin. Pub. Corp.'!D27</f>
        <v>454360.95226613682</v>
      </c>
      <c r="E27" s="1">
        <f>'1. General Govt'!E27+'2.Non Fin. Pub. Corp'!E27+'3.Fin. Pub. Corp.'!E27</f>
        <v>437791.28995920304</v>
      </c>
      <c r="F27" s="1">
        <f>'1. General Govt'!F27+'2.Non Fin. Pub. Corp'!F27+'3.Fin. Pub. Corp.'!F27</f>
        <v>437270.18535458471</v>
      </c>
      <c r="G27" s="1">
        <f>'1. General Govt'!G27+'2.Non Fin. Pub. Corp'!G27+'3.Fin. Pub. Corp.'!G27</f>
        <v>443830.2915320358</v>
      </c>
      <c r="H27" s="1">
        <f>'1. General Govt'!H27+'2.Non Fin. Pub. Corp'!H27+'3.Fin. Pub. Corp.'!H27</f>
        <v>459587.46900720533</v>
      </c>
      <c r="I27" s="1">
        <f>'1. General Govt'!I27+'2.Non Fin. Pub. Corp'!I27+'3.Fin. Pub. Corp.'!I27</f>
        <v>459134.76140596106</v>
      </c>
      <c r="J27" s="1">
        <f>'1. General Govt'!J27+'2.Non Fin. Pub. Corp'!J27+'3.Fin. Pub. Corp.'!J27</f>
        <v>449397.6106050763</v>
      </c>
      <c r="M27" s="29"/>
      <c r="N27" s="29"/>
    </row>
    <row r="28" spans="2:14" x14ac:dyDescent="0.25">
      <c r="B28" s="36" t="s">
        <v>33</v>
      </c>
      <c r="C28" s="35">
        <f>'1. General Govt'!C28+'2.Non Fin. Pub. Corp'!C28+'3.Fin. Pub. Corp.'!C28</f>
        <v>375.02471452584388</v>
      </c>
      <c r="D28" s="35">
        <f>'1. General Govt'!D28+'2.Non Fin. Pub. Corp'!D28+'3.Fin. Pub. Corp.'!D28</f>
        <v>322.92124016159369</v>
      </c>
      <c r="E28" s="35">
        <f>'1. General Govt'!E28+'2.Non Fin. Pub. Corp'!E28+'3.Fin. Pub. Corp.'!E28</f>
        <v>-45.131417551404382</v>
      </c>
      <c r="F28" s="35">
        <f>'1. General Govt'!F28+'2.Non Fin. Pub. Corp'!F28+'3.Fin. Pub. Corp.'!F28</f>
        <v>-415.94456085871849</v>
      </c>
      <c r="G28" s="35">
        <f>'1. General Govt'!G28+'2.Non Fin. Pub. Corp'!G28+'3.Fin. Pub. Corp.'!G28</f>
        <v>-589.08768887891222</v>
      </c>
      <c r="H28" s="35">
        <f>'1. General Govt'!H28+'2.Non Fin. Pub. Corp'!H28+'3.Fin. Pub. Corp.'!H28</f>
        <v>-719.30480457467331</v>
      </c>
      <c r="I28" s="35">
        <f>'1. General Govt'!I28+'2.Non Fin. Pub. Corp'!I28+'3.Fin. Pub. Corp.'!I28</f>
        <v>-576.52314779999995</v>
      </c>
      <c r="J28" s="35">
        <f>'1. General Govt'!J28+'2.Non Fin. Pub. Corp'!J28+'3.Fin. Pub. Corp.'!J28</f>
        <v>-309.55290583537294</v>
      </c>
      <c r="M28" s="29"/>
      <c r="N28" s="29"/>
    </row>
    <row r="29" spans="2:14" x14ac:dyDescent="0.25">
      <c r="B29" s="14" t="s">
        <v>7</v>
      </c>
      <c r="C29" s="1">
        <f>'1. General Govt'!C29+'2.Non Fin. Pub. Corp'!C29+'3.Fin. Pub. Corp.'!C29</f>
        <v>87876.058716077168</v>
      </c>
      <c r="D29" s="1">
        <f>'1. General Govt'!D29+'2.Non Fin. Pub. Corp'!D29+'3.Fin. Pub. Corp.'!D29</f>
        <v>90578.69641485528</v>
      </c>
      <c r="E29" s="1">
        <f>'1. General Govt'!E29+'2.Non Fin. Pub. Corp'!E29+'3.Fin. Pub. Corp.'!E29</f>
        <v>91857.694867726183</v>
      </c>
      <c r="F29" s="1">
        <f>'1. General Govt'!F29+'2.Non Fin. Pub. Corp'!F29+'3.Fin. Pub. Corp.'!F29</f>
        <v>88701.15742354517</v>
      </c>
      <c r="G29" s="1">
        <f>'1. General Govt'!G29+'2.Non Fin. Pub. Corp'!G29+'3.Fin. Pub. Corp.'!G29</f>
        <v>91097.264113153273</v>
      </c>
      <c r="H29" s="1">
        <f>'1. General Govt'!H29+'2.Non Fin. Pub. Corp'!H29+'3.Fin. Pub. Corp.'!H29</f>
        <v>89283.305116748947</v>
      </c>
      <c r="I29" s="1">
        <f>'1. General Govt'!I29+'2.Non Fin. Pub. Corp'!I29+'3.Fin. Pub. Corp.'!I29</f>
        <v>91616.242797078667</v>
      </c>
      <c r="J29" s="1">
        <f>'1. General Govt'!J29+'2.Non Fin. Pub. Corp'!J29+'3.Fin. Pub. Corp.'!J29</f>
        <v>88423.477140350587</v>
      </c>
      <c r="M29" s="29"/>
      <c r="N29" s="29"/>
    </row>
    <row r="30" spans="2:14" x14ac:dyDescent="0.25">
      <c r="B30" s="14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  <c r="M30" s="29"/>
      <c r="N30" s="29"/>
    </row>
    <row r="31" spans="2:14" x14ac:dyDescent="0.25">
      <c r="B31" s="14" t="s">
        <v>9</v>
      </c>
      <c r="C31" s="1">
        <f>'1. General Govt'!C31+'2.Non Fin. Pub. Corp'!C31+'3.Fin. Pub. Corp.'!C31</f>
        <v>1.7441670976999999</v>
      </c>
      <c r="D31" s="1">
        <f>'1. General Govt'!D31+'2.Non Fin. Pub. Corp'!D31+'3.Fin. Pub. Corp.'!D31</f>
        <v>1.7344428438999999</v>
      </c>
      <c r="E31" s="1">
        <f>'1. General Govt'!E31+'2.Non Fin. Pub. Corp'!E31+'3.Fin. Pub. Corp.'!E31</f>
        <v>1.6761536259000001</v>
      </c>
      <c r="F31" s="1">
        <f>'1. General Govt'!F31+'2.Non Fin. Pub. Corp'!F31+'3.Fin. Pub. Corp.'!F31</f>
        <v>1.6322902234999999</v>
      </c>
      <c r="G31" s="1">
        <f>'1. General Govt'!G31+'2.Non Fin. Pub. Corp'!G31+'3.Fin. Pub. Corp.'!G31</f>
        <v>1.5820691016999999</v>
      </c>
      <c r="H31" s="1">
        <f>'1. General Govt'!H31+'2.Non Fin. Pub. Corp'!H31+'3.Fin. Pub. Corp.'!H31</f>
        <v>1.6523389348999999</v>
      </c>
      <c r="I31" s="1">
        <f>'1. General Govt'!I31+'2.Non Fin. Pub. Corp'!I31+'3.Fin. Pub. Corp.'!I31</f>
        <v>1.6562976865000001</v>
      </c>
      <c r="J31" s="1">
        <f>'1. General Govt'!J31+'2.Non Fin. Pub. Corp'!J31+'3.Fin. Pub. Corp.'!J31</f>
        <v>1.6029582016000001</v>
      </c>
      <c r="M31" s="29"/>
      <c r="N31" s="29"/>
    </row>
    <row r="32" spans="2:14" x14ac:dyDescent="0.25">
      <c r="B32" s="12" t="s">
        <v>14</v>
      </c>
      <c r="C32" s="15">
        <f t="shared" ref="C32:F32" si="8">C33+C34+C35+C38+C40+C41</f>
        <v>941830.84920516494</v>
      </c>
      <c r="D32" s="15">
        <f t="shared" si="8"/>
        <v>956151.60059886938</v>
      </c>
      <c r="E32" s="15">
        <f t="shared" si="8"/>
        <v>933883.23392195872</v>
      </c>
      <c r="F32" s="15">
        <f t="shared" si="8"/>
        <v>911826.54815868638</v>
      </c>
      <c r="G32" s="15">
        <f>G33+G34+G35+G38+G40+G41</f>
        <v>926402.50837936136</v>
      </c>
      <c r="H32" s="15">
        <f t="shared" ref="H32" si="9">H33+H34+H35+H38+H40+H41</f>
        <v>1021178.8087391041</v>
      </c>
      <c r="I32" s="15">
        <f>I33+I34+I35+I38+I40+I41</f>
        <v>1009108.7342936189</v>
      </c>
      <c r="J32" s="15">
        <f>J33+J34+J35+J38+J40+J41</f>
        <v>986361.31059465883</v>
      </c>
      <c r="M32" s="29"/>
      <c r="N32" s="29"/>
    </row>
    <row r="33" spans="2:14" x14ac:dyDescent="0.25">
      <c r="B33" s="14" t="s">
        <v>13</v>
      </c>
      <c r="C33" s="27">
        <f t="shared" ref="C33:F33" si="10">C25</f>
        <v>9007.3726323299998</v>
      </c>
      <c r="D33" s="27">
        <f t="shared" si="10"/>
        <v>8902.4665544500003</v>
      </c>
      <c r="E33" s="27">
        <f t="shared" si="10"/>
        <v>8578.0438172600007</v>
      </c>
      <c r="F33" s="27">
        <f t="shared" si="10"/>
        <v>8211.2060136554628</v>
      </c>
      <c r="G33" s="27">
        <f>G25</f>
        <v>8564.9161108260651</v>
      </c>
      <c r="H33" s="27">
        <f t="shared" ref="H33:J33" si="11">H25</f>
        <v>8660.5503104760628</v>
      </c>
      <c r="I33" s="27">
        <f t="shared" si="11"/>
        <v>8587.6974666666665</v>
      </c>
      <c r="J33" s="27">
        <f t="shared" si="11"/>
        <v>8439.2885646025697</v>
      </c>
      <c r="M33" s="29"/>
      <c r="N33" s="29"/>
    </row>
    <row r="34" spans="2:14" ht="15.75" x14ac:dyDescent="0.25">
      <c r="B34" s="52" t="s">
        <v>48</v>
      </c>
      <c r="C34" s="27">
        <f t="shared" ref="C34:F36" si="12">C8+C16+C26</f>
        <v>302963.61224948178</v>
      </c>
      <c r="D34" s="27">
        <f t="shared" si="12"/>
        <v>302046.25544873602</v>
      </c>
      <c r="E34" s="27">
        <f t="shared" si="12"/>
        <v>311401.15493478702</v>
      </c>
      <c r="F34" s="27">
        <f t="shared" si="12"/>
        <v>277461.46650529664</v>
      </c>
      <c r="G34" s="27">
        <f>G8+G16+G26</f>
        <v>283149.41572233062</v>
      </c>
      <c r="H34" s="27">
        <f t="shared" ref="H34:J36" si="13">H8+H16+H26</f>
        <v>341785.73413799045</v>
      </c>
      <c r="I34" s="27">
        <f t="shared" si="13"/>
        <v>336969.62136042223</v>
      </c>
      <c r="J34" s="27">
        <f t="shared" si="13"/>
        <v>329037.66420135152</v>
      </c>
      <c r="M34" s="29"/>
      <c r="N34" s="29"/>
    </row>
    <row r="35" spans="2:14" x14ac:dyDescent="0.25">
      <c r="B35" s="14" t="s">
        <v>6</v>
      </c>
      <c r="C35" s="27">
        <f t="shared" si="12"/>
        <v>475856.19288261828</v>
      </c>
      <c r="D35" s="27">
        <f t="shared" si="12"/>
        <v>479985.01769314572</v>
      </c>
      <c r="E35" s="27">
        <f t="shared" si="12"/>
        <v>467696.73434201354</v>
      </c>
      <c r="F35" s="27">
        <f t="shared" si="12"/>
        <v>478204.20314999297</v>
      </c>
      <c r="G35" s="27">
        <f>G9+G17+G27</f>
        <v>484112.72836620494</v>
      </c>
      <c r="H35" s="27">
        <f t="shared" si="13"/>
        <v>513782.19113721955</v>
      </c>
      <c r="I35" s="27">
        <f t="shared" si="13"/>
        <v>506524.74739812565</v>
      </c>
      <c r="J35" s="27">
        <f t="shared" si="13"/>
        <v>498344.82112899242</v>
      </c>
      <c r="M35" s="29"/>
      <c r="N35" s="29"/>
    </row>
    <row r="36" spans="2:14" x14ac:dyDescent="0.25">
      <c r="B36" s="36" t="s">
        <v>33</v>
      </c>
      <c r="C36" s="32">
        <f>C10+C18+C28</f>
        <v>356.18537435215006</v>
      </c>
      <c r="D36" s="32">
        <f t="shared" si="12"/>
        <v>287.13120575329111</v>
      </c>
      <c r="E36" s="32">
        <f t="shared" si="12"/>
        <v>-73.096731420508007</v>
      </c>
      <c r="F36" s="32">
        <f t="shared" si="12"/>
        <v>-428.15262670693278</v>
      </c>
      <c r="G36" s="32">
        <f>G10+G18+G28</f>
        <v>-599.79137031811183</v>
      </c>
      <c r="H36" s="32">
        <f>H10+H18+H28</f>
        <v>-744.6544928223276</v>
      </c>
      <c r="I36" s="32">
        <f>I10+I18+I28</f>
        <v>-602.37137926666662</v>
      </c>
      <c r="J36" s="32">
        <f t="shared" si="13"/>
        <v>-359.36139417750871</v>
      </c>
      <c r="M36" s="29"/>
      <c r="N36" s="29"/>
    </row>
    <row r="37" spans="2:14" x14ac:dyDescent="0.25">
      <c r="B37" s="36" t="s">
        <v>34</v>
      </c>
      <c r="C37" s="32">
        <f>C19</f>
        <v>5825.6321390564508</v>
      </c>
      <c r="D37" s="32">
        <f t="shared" ref="D37:F37" si="14">D19</f>
        <v>6529.691008634838</v>
      </c>
      <c r="E37" s="32">
        <f t="shared" si="14"/>
        <v>5616.0428800684722</v>
      </c>
      <c r="F37" s="32">
        <f t="shared" si="14"/>
        <v>6244.1599507511819</v>
      </c>
      <c r="G37" s="32">
        <f>G19</f>
        <v>5878.4983593457646</v>
      </c>
      <c r="H37" s="32">
        <f>H19</f>
        <v>6782.7816370912733</v>
      </c>
      <c r="I37" s="32">
        <f>I19</f>
        <v>6439.8228857505492</v>
      </c>
      <c r="J37" s="32">
        <f t="shared" ref="J37" si="15">J19</f>
        <v>6329.3550886417106</v>
      </c>
      <c r="M37" s="29"/>
      <c r="N37" s="29"/>
    </row>
    <row r="38" spans="2:14" x14ac:dyDescent="0.25">
      <c r="B38" s="14" t="s">
        <v>7</v>
      </c>
      <c r="C38" s="27">
        <f t="shared" ref="C38:F38" si="16">C11+C20+C29</f>
        <v>138580.92238832504</v>
      </c>
      <c r="D38" s="27">
        <f t="shared" si="16"/>
        <v>147397.51012266462</v>
      </c>
      <c r="E38" s="27">
        <f t="shared" si="16"/>
        <v>131682.73598120298</v>
      </c>
      <c r="F38" s="27">
        <f t="shared" si="16"/>
        <v>136349.11766419827</v>
      </c>
      <c r="G38" s="27">
        <f>G11+G20+G29</f>
        <v>137961.66364681468</v>
      </c>
      <c r="H38" s="27">
        <f t="shared" ref="H38:J38" si="17">H11+H20+H29</f>
        <v>139634.68246227712</v>
      </c>
      <c r="I38" s="27">
        <f t="shared" si="17"/>
        <v>144250.54464373749</v>
      </c>
      <c r="J38" s="27">
        <f t="shared" si="17"/>
        <v>138160.31332322239</v>
      </c>
      <c r="M38" s="29"/>
      <c r="N38" s="29"/>
    </row>
    <row r="39" spans="2:14" x14ac:dyDescent="0.25">
      <c r="B39" s="36" t="s">
        <v>34</v>
      </c>
      <c r="C39" s="32">
        <f t="shared" ref="C39:F39" si="18">+C21</f>
        <v>172.97054037232502</v>
      </c>
      <c r="D39" s="32">
        <f t="shared" si="18"/>
        <v>190.89245286440683</v>
      </c>
      <c r="E39" s="32">
        <f t="shared" si="18"/>
        <v>166.03595824839624</v>
      </c>
      <c r="F39" s="32">
        <f t="shared" si="18"/>
        <v>862.10854273844564</v>
      </c>
      <c r="G39" s="32">
        <f>+G21</f>
        <v>373.8390878325236</v>
      </c>
      <c r="H39" s="32">
        <f>+H21</f>
        <v>286.3431077822612</v>
      </c>
      <c r="I39" s="32">
        <f>+I21</f>
        <v>250.64160518466338</v>
      </c>
      <c r="J39" s="32">
        <f t="shared" ref="J39" si="19">+J21</f>
        <v>547.88530734552558</v>
      </c>
      <c r="M39" s="29"/>
      <c r="N39" s="29"/>
    </row>
    <row r="40" spans="2:14" x14ac:dyDescent="0.25">
      <c r="B40" s="14" t="s">
        <v>8</v>
      </c>
      <c r="C40" s="27">
        <f t="shared" ref="C40:F40" si="20">C30+C22+C12</f>
        <v>0</v>
      </c>
      <c r="D40" s="27">
        <f t="shared" si="20"/>
        <v>0</v>
      </c>
      <c r="E40" s="27">
        <f t="shared" si="20"/>
        <v>0</v>
      </c>
      <c r="F40" s="27">
        <f t="shared" si="20"/>
        <v>0</v>
      </c>
      <c r="G40" s="27">
        <f>G30+G22+G12</f>
        <v>0</v>
      </c>
      <c r="H40" s="27">
        <f t="shared" ref="H40:J40" si="21">H30+H22+H12</f>
        <v>0</v>
      </c>
      <c r="I40" s="27">
        <f t="shared" si="21"/>
        <v>0</v>
      </c>
      <c r="J40" s="27">
        <f t="shared" si="21"/>
        <v>0</v>
      </c>
      <c r="M40" s="29"/>
      <c r="N40" s="29"/>
    </row>
    <row r="41" spans="2:14" x14ac:dyDescent="0.25">
      <c r="B41" s="14" t="s">
        <v>9</v>
      </c>
      <c r="C41" s="27">
        <f t="shared" ref="C41:F41" si="22">C13+C23+C31</f>
        <v>15422.74905240973</v>
      </c>
      <c r="D41" s="27">
        <f t="shared" si="22"/>
        <v>17820.35077987301</v>
      </c>
      <c r="E41" s="27">
        <f t="shared" si="22"/>
        <v>14524.564846695324</v>
      </c>
      <c r="F41" s="27">
        <f t="shared" si="22"/>
        <v>11600.554825543049</v>
      </c>
      <c r="G41" s="27">
        <f>G13+G23+G31</f>
        <v>12613.784533185046</v>
      </c>
      <c r="H41" s="27">
        <f t="shared" ref="H41:J41" si="23">H13+H23+H31</f>
        <v>17315.650691140891</v>
      </c>
      <c r="I41" s="27">
        <f t="shared" si="23"/>
        <v>12776.123424666817</v>
      </c>
      <c r="J41" s="27">
        <f t="shared" si="23"/>
        <v>12379.223376489985</v>
      </c>
      <c r="M41" s="29"/>
      <c r="N41" s="29"/>
    </row>
    <row r="42" spans="2:14" x14ac:dyDescent="0.25">
      <c r="B42" s="8"/>
      <c r="C42" s="18"/>
      <c r="D42" s="18"/>
      <c r="E42" s="18"/>
      <c r="F42" s="18"/>
      <c r="G42" s="18"/>
      <c r="H42" s="18"/>
      <c r="I42" s="18"/>
      <c r="J42" s="18"/>
    </row>
    <row r="43" spans="2:14" x14ac:dyDescent="0.25">
      <c r="B43" s="14"/>
      <c r="C43" s="16"/>
      <c r="D43" s="16"/>
      <c r="E43" s="16"/>
      <c r="F43" s="16"/>
      <c r="G43" s="16"/>
      <c r="H43" s="16"/>
      <c r="I43" s="16"/>
      <c r="J43" s="16"/>
    </row>
    <row r="44" spans="2:14" x14ac:dyDescent="0.25">
      <c r="B44" s="17" t="s">
        <v>15</v>
      </c>
      <c r="C44" s="16">
        <f t="shared" ref="C44:F44" si="24">C45+C46</f>
        <v>941830.84920516564</v>
      </c>
      <c r="D44" s="16">
        <f t="shared" si="24"/>
        <v>956151.60059886985</v>
      </c>
      <c r="E44" s="16">
        <f t="shared" si="24"/>
        <v>933883.23392195965</v>
      </c>
      <c r="F44" s="16">
        <f t="shared" si="24"/>
        <v>911826.54815868661</v>
      </c>
      <c r="G44" s="16">
        <f>G45+G46</f>
        <v>926402.50837936194</v>
      </c>
      <c r="H44" s="16">
        <f t="shared" ref="H44:J44" si="25">H45+H46</f>
        <v>1021178.8087238168</v>
      </c>
      <c r="I44" s="16">
        <f t="shared" si="25"/>
        <v>1009108.7342936198</v>
      </c>
      <c r="J44" s="16">
        <f t="shared" si="25"/>
        <v>986361.31059465953</v>
      </c>
    </row>
    <row r="45" spans="2:14" x14ac:dyDescent="0.25">
      <c r="B45" s="14" t="s">
        <v>16</v>
      </c>
      <c r="C45" s="28">
        <f>'1. General Govt'!C45+'2.Non Fin. Pub. Corp'!C44+'3.Fin. Pub. Corp.'!C44</f>
        <v>681337.74888085434</v>
      </c>
      <c r="D45" s="28">
        <f>'1. General Govt'!D45+'2.Non Fin. Pub. Corp'!D44+'3.Fin. Pub. Corp.'!D44</f>
        <v>694273.16310790461</v>
      </c>
      <c r="E45" s="28">
        <f>'1. General Govt'!E45+'2.Non Fin. Pub. Corp'!E44+'3.Fin. Pub. Corp.'!E44</f>
        <v>671473.91115300148</v>
      </c>
      <c r="F45" s="28">
        <f>'1. General Govt'!F45+'2.Non Fin. Pub. Corp'!F44+'3.Fin. Pub. Corp.'!F44</f>
        <v>650176.26679154625</v>
      </c>
      <c r="G45" s="28">
        <f>'1. General Govt'!G45+'2.Non Fin. Pub. Corp'!G44+'3.Fin. Pub. Corp.'!G44</f>
        <v>657727.37663470441</v>
      </c>
      <c r="H45" s="28">
        <f>'1. General Govt'!H45+'2.Non Fin. Pub. Corp'!H44+'3.Fin. Pub. Corp.'!H44</f>
        <v>744492.87765659601</v>
      </c>
      <c r="I45" s="28">
        <f>'1. General Govt'!I45+'2.Non Fin. Pub. Corp'!I44+'3.Fin. Pub. Corp.'!I44</f>
        <v>734970.16754053254</v>
      </c>
      <c r="J45" s="28">
        <f>'1. General Govt'!J45+'2.Non Fin. Pub. Corp'!J44+'3.Fin. Pub. Corp.'!J44</f>
        <v>719335.42424732563</v>
      </c>
      <c r="M45" s="29"/>
      <c r="N45" s="29"/>
    </row>
    <row r="46" spans="2:14" x14ac:dyDescent="0.25">
      <c r="B46" s="14" t="s">
        <v>17</v>
      </c>
      <c r="C46" s="28">
        <f>'1. General Govt'!C46+'2.Non Fin. Pub. Corp'!C45+'3.Fin. Pub. Corp.'!C45</f>
        <v>260493.10032431132</v>
      </c>
      <c r="D46" s="28">
        <f>'1. General Govt'!D46+'2.Non Fin. Pub. Corp'!D45+'3.Fin. Pub. Corp.'!D45</f>
        <v>261878.43749096518</v>
      </c>
      <c r="E46" s="28">
        <f>'1. General Govt'!E46+'2.Non Fin. Pub. Corp'!E45+'3.Fin. Pub. Corp.'!E45</f>
        <v>262409.32276895817</v>
      </c>
      <c r="F46" s="28">
        <f>'1. General Govt'!F46+'2.Non Fin. Pub. Corp'!F45+'3.Fin. Pub. Corp.'!F45</f>
        <v>261650.28136714033</v>
      </c>
      <c r="G46" s="28">
        <f>'1. General Govt'!G46+'2.Non Fin. Pub. Corp'!G45+'3.Fin. Pub. Corp.'!G45</f>
        <v>268675.13174465753</v>
      </c>
      <c r="H46" s="28">
        <f>'1. General Govt'!H46+'2.Non Fin. Pub. Corp'!H45+'3.Fin. Pub. Corp.'!H45</f>
        <v>276685.93106722075</v>
      </c>
      <c r="I46" s="28">
        <f>'1. General Govt'!I46+'2.Non Fin. Pub. Corp'!I45+'3.Fin. Pub. Corp.'!I45</f>
        <v>274138.56675308722</v>
      </c>
      <c r="J46" s="28">
        <f>'1. General Govt'!J46+'2.Non Fin. Pub. Corp'!J45+'3.Fin. Pub. Corp.'!J45</f>
        <v>267025.8863473339</v>
      </c>
      <c r="M46" s="29"/>
      <c r="N46" s="29"/>
    </row>
    <row r="47" spans="2:14" x14ac:dyDescent="0.25">
      <c r="B47" s="14"/>
      <c r="C47" s="16"/>
      <c r="D47" s="16"/>
      <c r="E47" s="16"/>
      <c r="F47" s="16"/>
      <c r="G47" s="16"/>
      <c r="H47" s="16"/>
      <c r="I47" s="16"/>
      <c r="J47" s="16"/>
    </row>
    <row r="48" spans="2:14" x14ac:dyDescent="0.25">
      <c r="B48" s="10" t="s">
        <v>18</v>
      </c>
      <c r="C48" s="16">
        <f t="shared" ref="C48:J48" si="26">C49+C50</f>
        <v>941830.84920516587</v>
      </c>
      <c r="D48" s="16">
        <f t="shared" si="26"/>
        <v>956151.60059886961</v>
      </c>
      <c r="E48" s="16">
        <f t="shared" si="26"/>
        <v>933883.23392195953</v>
      </c>
      <c r="F48" s="16">
        <f t="shared" si="26"/>
        <v>911826.54815868672</v>
      </c>
      <c r="G48" s="16">
        <f t="shared" si="26"/>
        <v>926402.50837936194</v>
      </c>
      <c r="H48" s="16">
        <f t="shared" si="26"/>
        <v>1021178.8087238169</v>
      </c>
      <c r="I48" s="16">
        <f t="shared" si="26"/>
        <v>1009108.7342936199</v>
      </c>
      <c r="J48" s="16">
        <f t="shared" si="26"/>
        <v>986361.31059465942</v>
      </c>
    </row>
    <row r="49" spans="2:22" x14ac:dyDescent="0.25">
      <c r="B49" s="14" t="s">
        <v>19</v>
      </c>
      <c r="C49" s="28">
        <f>'1. General Govt'!C49+'2.Non Fin. Pub. Corp'!C48+'3.Fin. Pub. Corp.'!C48</f>
        <v>673633.24859677115</v>
      </c>
      <c r="D49" s="28">
        <f>'1. General Govt'!D49+'2.Non Fin. Pub. Corp'!D48+'3.Fin. Pub. Corp.'!D48</f>
        <v>693093.28554647835</v>
      </c>
      <c r="E49" s="28">
        <f>'1. General Govt'!E49+'2.Non Fin. Pub. Corp'!E48+'3.Fin. Pub. Corp.'!E48</f>
        <v>679464.40528046456</v>
      </c>
      <c r="F49" s="28">
        <f>'1. General Govt'!F49+'2.Non Fin. Pub. Corp'!F48+'3.Fin. Pub. Corp.'!F48</f>
        <v>664150.1459352409</v>
      </c>
      <c r="G49" s="28">
        <f>'1. General Govt'!G49+'2.Non Fin. Pub. Corp'!G48+'3.Fin. Pub. Corp.'!G48</f>
        <v>674290.09404068999</v>
      </c>
      <c r="H49" s="28">
        <f>'1. General Govt'!H49+'2.Non Fin. Pub. Corp'!H48+'3.Fin. Pub. Corp.'!H48</f>
        <v>764885.34158130002</v>
      </c>
      <c r="I49" s="28">
        <f>'1. General Govt'!I49+'2.Non Fin. Pub. Corp'!I48+'3.Fin. Pub. Corp.'!I48</f>
        <v>755638.39053392783</v>
      </c>
      <c r="J49" s="28">
        <f>'1. General Govt'!J49+'2.Non Fin. Pub. Corp'!J48+'3.Fin. Pub. Corp.'!J48</f>
        <v>739572.13837179332</v>
      </c>
      <c r="M49" s="29"/>
      <c r="N49" s="29"/>
    </row>
    <row r="50" spans="2:22" x14ac:dyDescent="0.25">
      <c r="B50" s="14" t="s">
        <v>20</v>
      </c>
      <c r="C50" s="28">
        <f>'1. General Govt'!C50+'2.Non Fin. Pub. Corp'!C49+'3.Fin. Pub. Corp.'!C49</f>
        <v>268197.60060839466</v>
      </c>
      <c r="D50" s="28">
        <f>'1. General Govt'!D50+'2.Non Fin. Pub. Corp'!D49+'3.Fin. Pub. Corp.'!D49</f>
        <v>263058.31505239132</v>
      </c>
      <c r="E50" s="28">
        <f>'1. General Govt'!E50+'2.Non Fin. Pub. Corp'!E49+'3.Fin. Pub. Corp.'!E49</f>
        <v>254418.828641495</v>
      </c>
      <c r="F50" s="28">
        <f>'1. General Govt'!F50+'2.Non Fin. Pub. Corp'!F49+'3.Fin. Pub. Corp.'!F49</f>
        <v>247676.4022234458</v>
      </c>
      <c r="G50" s="28">
        <f>'1. General Govt'!G50+'2.Non Fin. Pub. Corp'!G49+'3.Fin. Pub. Corp.'!G49</f>
        <v>252112.41433867195</v>
      </c>
      <c r="H50" s="28">
        <f>'1. General Govt'!H50+'2.Non Fin. Pub. Corp'!H49+'3.Fin. Pub. Corp.'!H49</f>
        <v>256293.46714251681</v>
      </c>
      <c r="I50" s="28">
        <f>'1. General Govt'!I50+'2.Non Fin. Pub. Corp'!I49+'3.Fin. Pub. Corp.'!I49</f>
        <v>253470.34375969204</v>
      </c>
      <c r="J50" s="28">
        <f>'1. General Govt'!J50+'2.Non Fin. Pub. Corp'!J49+'3.Fin. Pub. Corp.'!J49</f>
        <v>246789.17222286607</v>
      </c>
      <c r="M50" s="29"/>
      <c r="N50" s="29"/>
    </row>
    <row r="51" spans="2:22" x14ac:dyDescent="0.25">
      <c r="B51" s="8"/>
      <c r="C51" s="18"/>
      <c r="D51" s="18"/>
      <c r="E51" s="18"/>
      <c r="F51" s="18"/>
      <c r="G51" s="18"/>
      <c r="H51" s="18"/>
      <c r="I51" s="18"/>
      <c r="J51" s="18"/>
    </row>
    <row r="52" spans="2:22" x14ac:dyDescent="0.25">
      <c r="B52" s="19"/>
      <c r="C52" s="20"/>
      <c r="D52" s="20"/>
      <c r="E52" s="20"/>
      <c r="F52" s="20"/>
      <c r="G52" s="20"/>
      <c r="H52" s="20"/>
      <c r="I52" s="11"/>
      <c r="J52" s="11"/>
    </row>
    <row r="53" spans="2:22" x14ac:dyDescent="0.25">
      <c r="B53" s="10" t="s">
        <v>21</v>
      </c>
      <c r="C53" s="21"/>
      <c r="D53" s="21"/>
      <c r="E53" s="21"/>
      <c r="F53" s="21"/>
      <c r="G53" s="21"/>
      <c r="H53" s="20"/>
      <c r="I53" s="11"/>
      <c r="J53" s="11"/>
    </row>
    <row r="54" spans="2:22" x14ac:dyDescent="0.25">
      <c r="B54" s="19" t="s">
        <v>26</v>
      </c>
      <c r="C54" s="33">
        <f t="shared" ref="C54:F54" si="27">C36</f>
        <v>356.18537435215006</v>
      </c>
      <c r="D54" s="33">
        <f t="shared" si="27"/>
        <v>287.13120575329111</v>
      </c>
      <c r="E54" s="33">
        <f t="shared" si="27"/>
        <v>-73.096731420508007</v>
      </c>
      <c r="F54" s="33">
        <f t="shared" si="27"/>
        <v>-428.15262670693278</v>
      </c>
      <c r="G54" s="33">
        <f>G36</f>
        <v>-599.79137031811183</v>
      </c>
      <c r="H54" s="33">
        <f t="shared" ref="H54:J54" si="28">H36</f>
        <v>-744.6544928223276</v>
      </c>
      <c r="I54" s="33">
        <f t="shared" si="28"/>
        <v>-602.37137926666662</v>
      </c>
      <c r="J54" s="33">
        <f t="shared" si="28"/>
        <v>-359.36139417750871</v>
      </c>
    </row>
    <row r="55" spans="2:22" x14ac:dyDescent="0.25">
      <c r="B55" s="19" t="s">
        <v>27</v>
      </c>
      <c r="C55" s="33">
        <f t="shared" ref="C55:F55" si="29">C37+C39</f>
        <v>5998.6026794287754</v>
      </c>
      <c r="D55" s="33">
        <f t="shared" si="29"/>
        <v>6720.5834614992445</v>
      </c>
      <c r="E55" s="33">
        <f t="shared" si="29"/>
        <v>5782.0788383168683</v>
      </c>
      <c r="F55" s="33">
        <f t="shared" si="29"/>
        <v>7106.2684934896279</v>
      </c>
      <c r="G55" s="33">
        <f>G37+G39</f>
        <v>6252.3374471782881</v>
      </c>
      <c r="H55" s="33">
        <f t="shared" ref="H55:J55" si="30">H37+H39</f>
        <v>7069.1247448735348</v>
      </c>
      <c r="I55" s="33">
        <f t="shared" si="30"/>
        <v>6690.4644909352128</v>
      </c>
      <c r="J55" s="33">
        <f t="shared" si="30"/>
        <v>6877.2403959872363</v>
      </c>
    </row>
    <row r="56" spans="2:22" s="45" customFormat="1" x14ac:dyDescent="0.25">
      <c r="B56" s="43"/>
      <c r="C56" s="43"/>
      <c r="D56" s="43"/>
      <c r="E56" s="43"/>
      <c r="F56" s="43"/>
      <c r="G56" s="49"/>
      <c r="H56" s="49"/>
      <c r="I56" s="50"/>
      <c r="J56" s="50"/>
      <c r="K56" s="47"/>
      <c r="L56" s="47"/>
    </row>
    <row r="57" spans="2:22" s="45" customFormat="1" x14ac:dyDescent="0.25">
      <c r="B57" s="43" t="s">
        <v>22</v>
      </c>
      <c r="C57" s="44">
        <f t="shared" ref="C57:F57" si="31">(C45+C46)-C32</f>
        <v>0</v>
      </c>
      <c r="D57" s="44">
        <f t="shared" si="31"/>
        <v>0</v>
      </c>
      <c r="E57" s="44">
        <f t="shared" si="31"/>
        <v>9.3132257461547852E-10</v>
      </c>
      <c r="F57" s="44">
        <f t="shared" si="31"/>
        <v>0</v>
      </c>
      <c r="G57" s="44">
        <f>(G45+G46)-G32</f>
        <v>0</v>
      </c>
      <c r="H57" s="44">
        <f t="shared" ref="H57:J57" si="32">(H45+H46)-H32</f>
        <v>-1.5287310816347599E-5</v>
      </c>
      <c r="I57" s="44">
        <f t="shared" si="32"/>
        <v>0</v>
      </c>
      <c r="J57" s="44">
        <f t="shared" si="32"/>
        <v>0</v>
      </c>
      <c r="K57" s="47"/>
      <c r="L57" s="47"/>
    </row>
    <row r="58" spans="2:22" s="45" customFormat="1" x14ac:dyDescent="0.25">
      <c r="B58" s="43" t="s">
        <v>23</v>
      </c>
      <c r="C58" s="44">
        <f t="shared" ref="C58:F58" si="33">(C46+C45)-C32</f>
        <v>0</v>
      </c>
      <c r="D58" s="44">
        <f t="shared" si="33"/>
        <v>0</v>
      </c>
      <c r="E58" s="44">
        <f t="shared" si="33"/>
        <v>9.3132257461547852E-10</v>
      </c>
      <c r="F58" s="44">
        <f t="shared" si="33"/>
        <v>0</v>
      </c>
      <c r="G58" s="44">
        <f>(G46+G45)-G32</f>
        <v>0</v>
      </c>
      <c r="H58" s="44">
        <f t="shared" ref="H58:J58" si="34">(H46+H45)-H32</f>
        <v>-1.5287310816347599E-5</v>
      </c>
      <c r="I58" s="44">
        <f t="shared" si="34"/>
        <v>0</v>
      </c>
      <c r="J58" s="44">
        <f t="shared" si="34"/>
        <v>0</v>
      </c>
      <c r="K58" s="47"/>
      <c r="L58" s="47"/>
    </row>
    <row r="59" spans="2:22" s="45" customFormat="1" x14ac:dyDescent="0.25">
      <c r="B59" s="46"/>
      <c r="C59" s="46"/>
      <c r="D59" s="46"/>
      <c r="E59" s="46"/>
      <c r="F59" s="46"/>
      <c r="G59" s="46"/>
      <c r="H59" s="46"/>
      <c r="I59" s="46"/>
      <c r="J59" s="46"/>
      <c r="K59" s="47"/>
      <c r="L59" s="47"/>
    </row>
    <row r="60" spans="2:22" s="45" customFormat="1" x14ac:dyDescent="0.25">
      <c r="B60" s="34" t="s">
        <v>29</v>
      </c>
      <c r="C60" s="51"/>
      <c r="D60" s="51"/>
      <c r="E60" s="51"/>
      <c r="F60" s="51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</row>
    <row r="61" spans="2:22" x14ac:dyDescent="0.25">
      <c r="B61" s="34" t="s">
        <v>37</v>
      </c>
      <c r="C61" s="34"/>
      <c r="D61" s="34"/>
      <c r="E61" s="34"/>
      <c r="F61" s="3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2:22" ht="14.45" customHeight="1" x14ac:dyDescent="0.25">
      <c r="B62" s="58" t="s">
        <v>49</v>
      </c>
      <c r="C62" s="58"/>
      <c r="D62" s="58"/>
      <c r="E62" s="58"/>
      <c r="F62" s="58"/>
      <c r="G62" s="58"/>
      <c r="H62" s="58"/>
      <c r="I62" s="58"/>
      <c r="J62" s="58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</row>
    <row r="63" spans="2:22" x14ac:dyDescent="0.25">
      <c r="B63" s="60" t="s">
        <v>47</v>
      </c>
      <c r="C63" s="60"/>
      <c r="D63" s="60"/>
      <c r="E63" s="60"/>
      <c r="F63" s="60"/>
      <c r="G63" s="61"/>
      <c r="H63" s="61"/>
      <c r="I63" s="61"/>
      <c r="J63" s="61"/>
    </row>
    <row r="64" spans="2:22" s="40" customFormat="1" ht="28.5" customHeight="1" x14ac:dyDescent="0.25">
      <c r="B64" s="60" t="s">
        <v>70</v>
      </c>
      <c r="C64" s="60"/>
      <c r="D64" s="60"/>
      <c r="E64" s="60"/>
      <c r="F64" s="60"/>
      <c r="G64" s="61"/>
      <c r="H64" s="61"/>
      <c r="I64" s="61"/>
      <c r="J64" s="61"/>
      <c r="K64" s="55"/>
      <c r="L64" s="55"/>
    </row>
  </sheetData>
  <mergeCells count="3">
    <mergeCell ref="B62:J62"/>
    <mergeCell ref="B64:J64"/>
    <mergeCell ref="B63:J63"/>
  </mergeCells>
  <pageMargins left="0.7" right="0.7" top="0.75" bottom="0.75" header="0.3" footer="0.3"/>
  <pageSetup orientation="portrait" r:id="rId1"/>
  <ignoredErrors>
    <ignoredError sqref="C8:J31 C45:J46 C49:J50 C54:J5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81195B5E23FF4FA4C7890D717558EA" ma:contentTypeVersion="15" ma:contentTypeDescription="Create a new document." ma:contentTypeScope="" ma:versionID="a7322a742399c13d13d946faa30ed273">
  <xsd:schema xmlns:xsd="http://www.w3.org/2001/XMLSchema" xmlns:xs="http://www.w3.org/2001/XMLSchema" xmlns:p="http://schemas.microsoft.com/office/2006/metadata/properties" xmlns:ns3="95febc78-5ffb-4926-babb-d2970205edf9" xmlns:ns4="5f7123b8-4bb0-4238-b679-bbd3b18d1e49" targetNamespace="http://schemas.microsoft.com/office/2006/metadata/properties" ma:root="true" ma:fieldsID="f672b6cc11bf9e76fa4a87a482439761" ns3:_="" ns4:_="">
    <xsd:import namespace="95febc78-5ffb-4926-babb-d2970205edf9"/>
    <xsd:import namespace="5f7123b8-4bb0-4238-b679-bbd3b18d1e4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ebc78-5ffb-4926-babb-d2970205edf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123b8-4bb0-4238-b679-bbd3b18d1e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f7123b8-4bb0-4238-b679-bbd3b18d1e49" xsi:nil="true"/>
  </documentManagement>
</p:properties>
</file>

<file path=customXml/itemProps1.xml><?xml version="1.0" encoding="utf-8"?>
<ds:datastoreItem xmlns:ds="http://schemas.openxmlformats.org/officeDocument/2006/customXml" ds:itemID="{1D0C2EB1-B06D-457F-B7D3-FC1D34F712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ebc78-5ffb-4926-babb-d2970205edf9"/>
    <ds:schemaRef ds:uri="5f7123b8-4bb0-4238-b679-bbd3b18d1e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8C8250-C094-4C00-948F-11D829F84F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C361C1-8E9C-400A-B8C3-C18B066CCFE5}">
  <ds:schemaRefs>
    <ds:schemaRef ds:uri="http://purl.org/dc/elements/1.1/"/>
    <ds:schemaRef ds:uri="5f7123b8-4bb0-4238-b679-bbd3b18d1e49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5febc78-5ffb-4926-babb-d2970205edf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Yamani Saputra (P)</cp:lastModifiedBy>
  <dcterms:created xsi:type="dcterms:W3CDTF">2018-12-12T05:40:00Z</dcterms:created>
  <dcterms:modified xsi:type="dcterms:W3CDTF">2023-12-29T03:40:53Z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0x0101001581195B5E23FF4FA4C7890D717558EA</vt:lpwstr>
  </property>
</Properties>
</file>